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44525"/>
</workbook>
</file>

<file path=xl/calcChain.xml><?xml version="1.0" encoding="utf-8"?>
<calcChain xmlns="http://schemas.openxmlformats.org/spreadsheetml/2006/main">
  <c r="L247" i="1" l="1"/>
  <c r="C244" i="1"/>
  <c r="L244" i="1" s="1"/>
  <c r="C245" i="1"/>
  <c r="L245" i="1" s="1"/>
  <c r="C246" i="1"/>
  <c r="L246" i="1" s="1"/>
  <c r="C247" i="1"/>
  <c r="E243" i="1"/>
  <c r="C243" i="1" s="1"/>
  <c r="L243" i="1" s="1"/>
  <c r="F243" i="1"/>
  <c r="D243" i="1"/>
  <c r="G167" i="1"/>
  <c r="C167" i="1"/>
  <c r="G164" i="1"/>
  <c r="G165" i="1"/>
  <c r="C164" i="1"/>
  <c r="C165" i="1"/>
  <c r="G166" i="1"/>
  <c r="C166" i="1"/>
  <c r="H163" i="1"/>
  <c r="G163" i="1" s="1"/>
  <c r="E163" i="1"/>
  <c r="F163" i="1"/>
  <c r="D163" i="1"/>
  <c r="C163" i="1" l="1"/>
  <c r="C137" i="1"/>
  <c r="L137" i="1" s="1"/>
  <c r="C138" i="1"/>
  <c r="L138" i="1"/>
  <c r="C139" i="1"/>
  <c r="L139" i="1" s="1"/>
  <c r="C140" i="1"/>
  <c r="L140" i="1" s="1"/>
  <c r="C141" i="1"/>
  <c r="L141" i="1" s="1"/>
  <c r="C142" i="1"/>
  <c r="L142" i="1"/>
  <c r="C143" i="1"/>
  <c r="L143" i="1" s="1"/>
  <c r="C144" i="1"/>
  <c r="L144" i="1" s="1"/>
  <c r="C145" i="1"/>
  <c r="L145" i="1" s="1"/>
  <c r="C146" i="1"/>
  <c r="L146" i="1" s="1"/>
  <c r="F57" i="1"/>
  <c r="F58" i="1"/>
  <c r="F56" i="1"/>
  <c r="E59" i="1"/>
  <c r="E58" i="1"/>
  <c r="E57" i="1"/>
  <c r="E56" i="1"/>
  <c r="H94" i="1"/>
  <c r="H89" i="1" s="1"/>
  <c r="E94" i="1"/>
  <c r="E89" i="1" s="1"/>
  <c r="F94" i="1"/>
  <c r="F89" i="1" s="1"/>
  <c r="D94" i="1"/>
  <c r="D89" i="1" s="1"/>
  <c r="L203" i="1"/>
  <c r="L204" i="1"/>
  <c r="D202" i="1"/>
  <c r="E202" i="1"/>
  <c r="F202" i="1"/>
  <c r="G202" i="1"/>
  <c r="H202" i="1"/>
  <c r="I202" i="1"/>
  <c r="J202" i="1"/>
  <c r="K202" i="1"/>
  <c r="C206" i="1"/>
  <c r="L206" i="1" s="1"/>
  <c r="C199" i="1"/>
  <c r="D227" i="1"/>
  <c r="D225" i="1" s="1"/>
  <c r="K231" i="1"/>
  <c r="K225" i="1" s="1"/>
  <c r="D231" i="1"/>
  <c r="E231" i="1"/>
  <c r="E225" i="1" s="1"/>
  <c r="F231" i="1"/>
  <c r="F225" i="1" s="1"/>
  <c r="H231" i="1"/>
  <c r="H225" i="1" s="1"/>
  <c r="I231" i="1"/>
  <c r="I225" i="1" s="1"/>
  <c r="J231" i="1"/>
  <c r="J225" i="1" s="1"/>
  <c r="G237" i="1"/>
  <c r="G231" i="1" s="1"/>
  <c r="G225" i="1" s="1"/>
  <c r="K301" i="1"/>
  <c r="G301" i="1"/>
  <c r="H301" i="1"/>
  <c r="I301" i="1"/>
  <c r="J301" i="1"/>
  <c r="D304" i="1"/>
  <c r="D301" i="1" s="1"/>
  <c r="E304" i="1"/>
  <c r="E301" i="1" s="1"/>
  <c r="F304" i="1"/>
  <c r="F301" i="1" s="1"/>
  <c r="L307" i="1"/>
  <c r="L308" i="1"/>
  <c r="L310" i="1"/>
  <c r="D306" i="1"/>
  <c r="E306" i="1"/>
  <c r="F306" i="1"/>
  <c r="G306" i="1"/>
  <c r="H306" i="1"/>
  <c r="I306" i="1"/>
  <c r="J306" i="1"/>
  <c r="K306" i="1"/>
  <c r="C309" i="1"/>
  <c r="C306" i="1" s="1"/>
  <c r="E55" i="1" l="1"/>
  <c r="C304" i="1"/>
  <c r="C301" i="1" s="1"/>
  <c r="L306" i="1"/>
  <c r="F55" i="1"/>
  <c r="L309" i="1"/>
  <c r="E238" i="1"/>
  <c r="F238" i="1"/>
  <c r="D238" i="1"/>
  <c r="H78" i="1" l="1"/>
  <c r="E78" i="1"/>
  <c r="F78" i="1"/>
  <c r="D78" i="1"/>
  <c r="L163" i="1" l="1"/>
  <c r="L164" i="1"/>
  <c r="L165" i="1"/>
  <c r="L166" i="1"/>
  <c r="L167" i="1"/>
  <c r="L157" i="1"/>
  <c r="L154" i="1"/>
  <c r="G64" i="1"/>
  <c r="E50" i="1"/>
  <c r="F50" i="1"/>
  <c r="G50" i="1"/>
  <c r="H50" i="1"/>
  <c r="I50" i="1"/>
  <c r="J50" i="1"/>
  <c r="K50" i="1"/>
  <c r="D50" i="1"/>
  <c r="D65" i="1" l="1"/>
  <c r="D268" i="1" l="1"/>
  <c r="E268" i="1"/>
  <c r="F268" i="1"/>
  <c r="D296" i="1" l="1"/>
  <c r="E296" i="1"/>
  <c r="F296" i="1"/>
  <c r="H296" i="1"/>
  <c r="I296" i="1"/>
  <c r="J296" i="1"/>
  <c r="K296" i="1"/>
  <c r="G298" i="1" l="1"/>
  <c r="G293" i="1" s="1"/>
  <c r="G299" i="1"/>
  <c r="G300" i="1"/>
  <c r="G295" i="1" s="1"/>
  <c r="C298" i="1"/>
  <c r="C299" i="1"/>
  <c r="C300" i="1"/>
  <c r="L301" i="1"/>
  <c r="G297" i="1"/>
  <c r="C297" i="1"/>
  <c r="E295" i="1"/>
  <c r="E290" i="1" s="1"/>
  <c r="F295" i="1"/>
  <c r="F290" i="1" s="1"/>
  <c r="H295" i="1"/>
  <c r="H290" i="1" s="1"/>
  <c r="I295" i="1"/>
  <c r="I290" i="1" s="1"/>
  <c r="J295" i="1"/>
  <c r="J290" i="1" s="1"/>
  <c r="K295" i="1"/>
  <c r="K290" i="1" s="1"/>
  <c r="E294" i="1"/>
  <c r="E289" i="1" s="1"/>
  <c r="F294" i="1"/>
  <c r="F289" i="1" s="1"/>
  <c r="H294" i="1"/>
  <c r="H289" i="1" s="1"/>
  <c r="I294" i="1"/>
  <c r="I289" i="1" s="1"/>
  <c r="J294" i="1"/>
  <c r="J289" i="1" s="1"/>
  <c r="K294" i="1"/>
  <c r="K289" i="1" s="1"/>
  <c r="E293" i="1"/>
  <c r="E288" i="1" s="1"/>
  <c r="F293" i="1"/>
  <c r="F288" i="1" s="1"/>
  <c r="H293" i="1"/>
  <c r="H288" i="1" s="1"/>
  <c r="I293" i="1"/>
  <c r="I288" i="1" s="1"/>
  <c r="J293" i="1"/>
  <c r="J288" i="1" s="1"/>
  <c r="K293" i="1"/>
  <c r="K288" i="1" s="1"/>
  <c r="D293" i="1"/>
  <c r="D288" i="1" s="1"/>
  <c r="D294" i="1"/>
  <c r="D289" i="1" s="1"/>
  <c r="D295" i="1"/>
  <c r="E292" i="1"/>
  <c r="E287" i="1" s="1"/>
  <c r="F292" i="1"/>
  <c r="F287" i="1" s="1"/>
  <c r="H292" i="1"/>
  <c r="H287" i="1" s="1"/>
  <c r="I292" i="1"/>
  <c r="I287" i="1" s="1"/>
  <c r="J292" i="1"/>
  <c r="J287" i="1" s="1"/>
  <c r="K292" i="1"/>
  <c r="K287" i="1" s="1"/>
  <c r="D292" i="1"/>
  <c r="D287" i="1" s="1"/>
  <c r="G271" i="1"/>
  <c r="G266" i="1" s="1"/>
  <c r="G272" i="1"/>
  <c r="G267" i="1" s="1"/>
  <c r="G273" i="1"/>
  <c r="G268" i="1" s="1"/>
  <c r="G274" i="1"/>
  <c r="G269" i="1" s="1"/>
  <c r="C271" i="1"/>
  <c r="C272" i="1"/>
  <c r="C273" i="1"/>
  <c r="C274" i="1"/>
  <c r="C269" i="1" s="1"/>
  <c r="I270" i="1"/>
  <c r="I265" i="1" s="1"/>
  <c r="J270" i="1"/>
  <c r="K270" i="1"/>
  <c r="K265" i="1" s="1"/>
  <c r="H270" i="1"/>
  <c r="H265" i="1" s="1"/>
  <c r="E270" i="1"/>
  <c r="E265" i="1" s="1"/>
  <c r="F270" i="1"/>
  <c r="F265" i="1" s="1"/>
  <c r="D270" i="1"/>
  <c r="D265" i="1" s="1"/>
  <c r="E275" i="1"/>
  <c r="I59" i="1"/>
  <c r="I18" i="1" s="1"/>
  <c r="J59" i="1"/>
  <c r="J18" i="1" s="1"/>
  <c r="K59" i="1"/>
  <c r="K18" i="1" s="1"/>
  <c r="I58" i="1"/>
  <c r="J58" i="1"/>
  <c r="K58" i="1"/>
  <c r="I57" i="1"/>
  <c r="J57" i="1"/>
  <c r="K57" i="1"/>
  <c r="I56" i="1"/>
  <c r="J56" i="1"/>
  <c r="K56" i="1"/>
  <c r="H57" i="1"/>
  <c r="H58" i="1"/>
  <c r="H59" i="1"/>
  <c r="H18" i="1" s="1"/>
  <c r="H56" i="1"/>
  <c r="D57" i="1"/>
  <c r="C57" i="1" s="1"/>
  <c r="D58" i="1"/>
  <c r="D59" i="1"/>
  <c r="D56" i="1"/>
  <c r="H60" i="1"/>
  <c r="I60" i="1"/>
  <c r="J60" i="1"/>
  <c r="K60" i="1"/>
  <c r="E60" i="1"/>
  <c r="F60" i="1"/>
  <c r="D60" i="1"/>
  <c r="G93" i="1"/>
  <c r="G94" i="1"/>
  <c r="G95" i="1"/>
  <c r="G96" i="1"/>
  <c r="G97" i="1"/>
  <c r="G98" i="1"/>
  <c r="G90" i="1"/>
  <c r="G91" i="1"/>
  <c r="G92" i="1"/>
  <c r="G89" i="1"/>
  <c r="G87" i="1"/>
  <c r="G86" i="1"/>
  <c r="G85" i="1"/>
  <c r="G84" i="1"/>
  <c r="G83" i="1"/>
  <c r="G74" i="1"/>
  <c r="G75" i="1"/>
  <c r="G76" i="1"/>
  <c r="G77" i="1"/>
  <c r="G78" i="1"/>
  <c r="G79" i="1"/>
  <c r="G80" i="1"/>
  <c r="G81" i="1"/>
  <c r="G82" i="1"/>
  <c r="G73" i="1"/>
  <c r="G71" i="1"/>
  <c r="G67" i="1"/>
  <c r="G69" i="1"/>
  <c r="G66" i="1"/>
  <c r="G65" i="1"/>
  <c r="G61" i="1"/>
  <c r="G62" i="1"/>
  <c r="G63" i="1"/>
  <c r="G31" i="1"/>
  <c r="G27" i="1"/>
  <c r="G28" i="1"/>
  <c r="G29" i="1"/>
  <c r="G30" i="1"/>
  <c r="G24" i="1"/>
  <c r="D279" i="1"/>
  <c r="E279" i="1"/>
  <c r="F279" i="1"/>
  <c r="G279" i="1"/>
  <c r="H279" i="1"/>
  <c r="I279" i="1"/>
  <c r="J279" i="1"/>
  <c r="K279" i="1"/>
  <c r="L279" i="1"/>
  <c r="D278" i="1"/>
  <c r="E278" i="1"/>
  <c r="F278" i="1"/>
  <c r="G278" i="1"/>
  <c r="H278" i="1"/>
  <c r="I278" i="1"/>
  <c r="J278" i="1"/>
  <c r="K278" i="1"/>
  <c r="L278" i="1"/>
  <c r="D277" i="1"/>
  <c r="E277" i="1"/>
  <c r="F277" i="1"/>
  <c r="G277" i="1"/>
  <c r="H277" i="1"/>
  <c r="I277" i="1"/>
  <c r="J277" i="1"/>
  <c r="K277" i="1"/>
  <c r="L277" i="1"/>
  <c r="D276" i="1"/>
  <c r="E276" i="1"/>
  <c r="F276" i="1"/>
  <c r="G276" i="1"/>
  <c r="H276" i="1"/>
  <c r="I276" i="1"/>
  <c r="J276" i="1"/>
  <c r="K276" i="1"/>
  <c r="L276" i="1"/>
  <c r="C276" i="1"/>
  <c r="C277" i="1"/>
  <c r="C278" i="1"/>
  <c r="C279" i="1"/>
  <c r="D275" i="1"/>
  <c r="F275" i="1"/>
  <c r="G275" i="1"/>
  <c r="H275" i="1"/>
  <c r="I275" i="1"/>
  <c r="J275" i="1"/>
  <c r="K275" i="1"/>
  <c r="L275" i="1"/>
  <c r="C275" i="1"/>
  <c r="D269" i="1"/>
  <c r="E269" i="1"/>
  <c r="F269" i="1"/>
  <c r="H269" i="1"/>
  <c r="I269" i="1"/>
  <c r="J269" i="1"/>
  <c r="K269" i="1"/>
  <c r="L269" i="1"/>
  <c r="H268" i="1"/>
  <c r="I268" i="1"/>
  <c r="J268" i="1"/>
  <c r="K268" i="1"/>
  <c r="D267" i="1"/>
  <c r="E267" i="1"/>
  <c r="F267" i="1"/>
  <c r="H267" i="1"/>
  <c r="I267" i="1"/>
  <c r="J267" i="1"/>
  <c r="K267" i="1"/>
  <c r="D266" i="1"/>
  <c r="E266" i="1"/>
  <c r="F266" i="1"/>
  <c r="H266" i="1"/>
  <c r="I266" i="1"/>
  <c r="J266" i="1"/>
  <c r="K266" i="1"/>
  <c r="J265" i="1"/>
  <c r="G242" i="1"/>
  <c r="H242" i="1"/>
  <c r="I242" i="1"/>
  <c r="J242" i="1"/>
  <c r="K242" i="1"/>
  <c r="D242" i="1"/>
  <c r="E242" i="1"/>
  <c r="F242" i="1"/>
  <c r="D259" i="1"/>
  <c r="E259" i="1"/>
  <c r="F259" i="1"/>
  <c r="G259" i="1"/>
  <c r="H259" i="1"/>
  <c r="I259" i="1"/>
  <c r="J259" i="1"/>
  <c r="K259" i="1"/>
  <c r="L259" i="1"/>
  <c r="D258" i="1"/>
  <c r="E258" i="1"/>
  <c r="F258" i="1"/>
  <c r="G258" i="1"/>
  <c r="H258" i="1"/>
  <c r="I258" i="1"/>
  <c r="J258" i="1"/>
  <c r="K258" i="1"/>
  <c r="L258" i="1"/>
  <c r="D257" i="1"/>
  <c r="E257" i="1"/>
  <c r="F257" i="1"/>
  <c r="G257" i="1"/>
  <c r="H257" i="1"/>
  <c r="I257" i="1"/>
  <c r="J257" i="1"/>
  <c r="K257" i="1"/>
  <c r="L257" i="1"/>
  <c r="D256" i="1"/>
  <c r="E256" i="1"/>
  <c r="F256" i="1"/>
  <c r="G256" i="1"/>
  <c r="H256" i="1"/>
  <c r="I256" i="1"/>
  <c r="J256" i="1"/>
  <c r="K256" i="1"/>
  <c r="L256" i="1"/>
  <c r="C256" i="1"/>
  <c r="C257" i="1"/>
  <c r="C258" i="1"/>
  <c r="C259" i="1"/>
  <c r="D255" i="1"/>
  <c r="E255" i="1"/>
  <c r="F255" i="1"/>
  <c r="G255" i="1"/>
  <c r="H255" i="1"/>
  <c r="I255" i="1"/>
  <c r="J255" i="1"/>
  <c r="K255" i="1"/>
  <c r="L255" i="1"/>
  <c r="C255" i="1"/>
  <c r="D241" i="1"/>
  <c r="E241" i="1"/>
  <c r="F241" i="1"/>
  <c r="G241" i="1"/>
  <c r="H241" i="1"/>
  <c r="I241" i="1"/>
  <c r="J241" i="1"/>
  <c r="K241" i="1"/>
  <c r="D240" i="1"/>
  <c r="E240" i="1"/>
  <c r="F240" i="1"/>
  <c r="G240" i="1"/>
  <c r="H240" i="1"/>
  <c r="I240" i="1"/>
  <c r="J240" i="1"/>
  <c r="K240" i="1"/>
  <c r="D239" i="1"/>
  <c r="E239" i="1"/>
  <c r="F239" i="1"/>
  <c r="G239" i="1"/>
  <c r="H239" i="1"/>
  <c r="I239" i="1"/>
  <c r="J239" i="1"/>
  <c r="K239" i="1"/>
  <c r="C239" i="1"/>
  <c r="G238" i="1"/>
  <c r="H238" i="1"/>
  <c r="I238" i="1"/>
  <c r="J238" i="1"/>
  <c r="K238" i="1"/>
  <c r="D223" i="1"/>
  <c r="E223" i="1"/>
  <c r="F223" i="1"/>
  <c r="G223" i="1"/>
  <c r="H223" i="1"/>
  <c r="I223" i="1"/>
  <c r="J223" i="1"/>
  <c r="K223" i="1"/>
  <c r="D222" i="1"/>
  <c r="E222" i="1"/>
  <c r="F222" i="1"/>
  <c r="G222" i="1"/>
  <c r="H222" i="1"/>
  <c r="I222" i="1"/>
  <c r="J222" i="1"/>
  <c r="K222" i="1"/>
  <c r="L222" i="1"/>
  <c r="C222" i="1"/>
  <c r="D221" i="1"/>
  <c r="E221" i="1"/>
  <c r="F221" i="1"/>
  <c r="G221" i="1"/>
  <c r="H221" i="1"/>
  <c r="I221" i="1"/>
  <c r="J221" i="1"/>
  <c r="K221" i="1"/>
  <c r="D220" i="1"/>
  <c r="E220" i="1"/>
  <c r="F220" i="1"/>
  <c r="G220" i="1"/>
  <c r="H220" i="1"/>
  <c r="I220" i="1"/>
  <c r="J220" i="1"/>
  <c r="K220" i="1"/>
  <c r="C235" i="1"/>
  <c r="C236" i="1"/>
  <c r="L236" i="1" s="1"/>
  <c r="C237" i="1"/>
  <c r="C234" i="1"/>
  <c r="L234" i="1" s="1"/>
  <c r="L220" i="1" s="1"/>
  <c r="D232" i="1"/>
  <c r="D218" i="1" s="1"/>
  <c r="E232" i="1"/>
  <c r="E218" i="1" s="1"/>
  <c r="F232" i="1"/>
  <c r="F218" i="1" s="1"/>
  <c r="G232" i="1"/>
  <c r="G218" i="1" s="1"/>
  <c r="H232" i="1"/>
  <c r="H218" i="1" s="1"/>
  <c r="I232" i="1"/>
  <c r="I218" i="1" s="1"/>
  <c r="J232" i="1"/>
  <c r="J218" i="1" s="1"/>
  <c r="K232" i="1"/>
  <c r="K218" i="1" s="1"/>
  <c r="E213" i="1"/>
  <c r="E207" i="1" s="1"/>
  <c r="F213" i="1"/>
  <c r="F207" i="1" s="1"/>
  <c r="G213" i="1"/>
  <c r="G207" i="1" s="1"/>
  <c r="H213" i="1"/>
  <c r="H207" i="1" s="1"/>
  <c r="I213" i="1"/>
  <c r="I207" i="1" s="1"/>
  <c r="J213" i="1"/>
  <c r="J207" i="1" s="1"/>
  <c r="K213" i="1"/>
  <c r="K207" i="1" s="1"/>
  <c r="D213" i="1"/>
  <c r="C214" i="1"/>
  <c r="C208" i="1" s="1"/>
  <c r="C215" i="1"/>
  <c r="L215" i="1" s="1"/>
  <c r="C216" i="1"/>
  <c r="C210" i="1" s="1"/>
  <c r="C217" i="1"/>
  <c r="C212" i="1" s="1"/>
  <c r="D212" i="1"/>
  <c r="E212" i="1"/>
  <c r="F212" i="1"/>
  <c r="G212" i="1"/>
  <c r="H212" i="1"/>
  <c r="I212" i="1"/>
  <c r="J212" i="1"/>
  <c r="K212" i="1"/>
  <c r="D210" i="1"/>
  <c r="E210" i="1"/>
  <c r="F210" i="1"/>
  <c r="G210" i="1"/>
  <c r="H210" i="1"/>
  <c r="I210" i="1"/>
  <c r="J210" i="1"/>
  <c r="K210" i="1"/>
  <c r="D209" i="1"/>
  <c r="E209" i="1"/>
  <c r="F209" i="1"/>
  <c r="G209" i="1"/>
  <c r="H209" i="1"/>
  <c r="I209" i="1"/>
  <c r="J209" i="1"/>
  <c r="K209" i="1"/>
  <c r="D208" i="1"/>
  <c r="E208" i="1"/>
  <c r="F208" i="1"/>
  <c r="G208" i="1"/>
  <c r="H208" i="1"/>
  <c r="I208" i="1"/>
  <c r="J208" i="1"/>
  <c r="K208" i="1"/>
  <c r="D194" i="1"/>
  <c r="E194" i="1"/>
  <c r="F194" i="1"/>
  <c r="G194" i="1"/>
  <c r="H194" i="1"/>
  <c r="I194" i="1"/>
  <c r="J194" i="1"/>
  <c r="K194" i="1"/>
  <c r="C185" i="1"/>
  <c r="C179" i="1" s="1"/>
  <c r="C186" i="1"/>
  <c r="C180" i="1" s="1"/>
  <c r="C187" i="1"/>
  <c r="C181" i="1" s="1"/>
  <c r="C188" i="1"/>
  <c r="C182" i="1" s="1"/>
  <c r="C184" i="1"/>
  <c r="C174" i="1"/>
  <c r="L174" i="1" s="1"/>
  <c r="C175" i="1"/>
  <c r="L175" i="1" s="1"/>
  <c r="C176" i="1"/>
  <c r="L176" i="1" s="1"/>
  <c r="C177" i="1"/>
  <c r="L177" i="1" s="1"/>
  <c r="C135" i="1"/>
  <c r="C129" i="1" s="1"/>
  <c r="C133" i="1"/>
  <c r="L133" i="1" s="1"/>
  <c r="C132" i="1"/>
  <c r="L132" i="1" s="1"/>
  <c r="C131" i="1"/>
  <c r="C130" i="1"/>
  <c r="L130" i="1" s="1"/>
  <c r="C110" i="1"/>
  <c r="L110" i="1" s="1"/>
  <c r="C111" i="1"/>
  <c r="L111" i="1" s="1"/>
  <c r="C112" i="1"/>
  <c r="C113" i="1"/>
  <c r="C108" i="1" s="1"/>
  <c r="C109" i="1"/>
  <c r="C104" i="1" s="1"/>
  <c r="C95" i="1"/>
  <c r="C96" i="1"/>
  <c r="C97" i="1"/>
  <c r="C98" i="1"/>
  <c r="C94" i="1"/>
  <c r="C90" i="1"/>
  <c r="C91" i="1"/>
  <c r="L91" i="1" s="1"/>
  <c r="C92" i="1"/>
  <c r="C93" i="1"/>
  <c r="C89" i="1"/>
  <c r="C78" i="1"/>
  <c r="L78" i="1" s="1"/>
  <c r="C79" i="1"/>
  <c r="C80" i="1"/>
  <c r="C81" i="1"/>
  <c r="C82" i="1"/>
  <c r="L82" i="1" s="1"/>
  <c r="C71" i="1"/>
  <c r="L71" i="1" s="1"/>
  <c r="C69" i="1"/>
  <c r="C67" i="1"/>
  <c r="C66" i="1"/>
  <c r="C65" i="1"/>
  <c r="C61" i="1"/>
  <c r="C62" i="1"/>
  <c r="C63" i="1"/>
  <c r="C64" i="1"/>
  <c r="L64" i="1" s="1"/>
  <c r="C51" i="1"/>
  <c r="L51" i="1" s="1"/>
  <c r="C52" i="1"/>
  <c r="L52" i="1" s="1"/>
  <c r="C53" i="1"/>
  <c r="L53" i="1" s="1"/>
  <c r="C54" i="1"/>
  <c r="L54" i="1" s="1"/>
  <c r="C50" i="1"/>
  <c r="L50" i="1" s="1"/>
  <c r="C46" i="1"/>
  <c r="L46" i="1" s="1"/>
  <c r="C47" i="1"/>
  <c r="L47" i="1" s="1"/>
  <c r="C48" i="1"/>
  <c r="L48" i="1" s="1"/>
  <c r="C49" i="1"/>
  <c r="L49" i="1" s="1"/>
  <c r="C45" i="1"/>
  <c r="L45" i="1" s="1"/>
  <c r="C44" i="1"/>
  <c r="L44" i="1" s="1"/>
  <c r="C32" i="1"/>
  <c r="L32" i="1" s="1"/>
  <c r="C33" i="1"/>
  <c r="L33" i="1" s="1"/>
  <c r="C34" i="1"/>
  <c r="L34" i="1" s="1"/>
  <c r="C35" i="1"/>
  <c r="L35" i="1" s="1"/>
  <c r="C31" i="1"/>
  <c r="C27" i="1"/>
  <c r="L27" i="1" s="1"/>
  <c r="C28" i="1"/>
  <c r="C29" i="1"/>
  <c r="C30" i="1"/>
  <c r="D182" i="1"/>
  <c r="E182" i="1"/>
  <c r="F182" i="1"/>
  <c r="G182" i="1"/>
  <c r="H182" i="1"/>
  <c r="I182" i="1"/>
  <c r="J182" i="1"/>
  <c r="K182" i="1"/>
  <c r="L182" i="1"/>
  <c r="D181" i="1"/>
  <c r="E181" i="1"/>
  <c r="F181" i="1"/>
  <c r="G181" i="1"/>
  <c r="H181" i="1"/>
  <c r="I181" i="1"/>
  <c r="J181" i="1"/>
  <c r="K181" i="1"/>
  <c r="L181" i="1"/>
  <c r="L180" i="1"/>
  <c r="D180" i="1"/>
  <c r="E180" i="1"/>
  <c r="F180" i="1"/>
  <c r="G180" i="1"/>
  <c r="H180" i="1"/>
  <c r="I180" i="1"/>
  <c r="J180" i="1"/>
  <c r="K180" i="1"/>
  <c r="D179" i="1"/>
  <c r="E179" i="1"/>
  <c r="F179" i="1"/>
  <c r="G179" i="1"/>
  <c r="H179" i="1"/>
  <c r="I179" i="1"/>
  <c r="J179" i="1"/>
  <c r="K179" i="1"/>
  <c r="L179" i="1"/>
  <c r="D178" i="1"/>
  <c r="E178" i="1"/>
  <c r="F178" i="1"/>
  <c r="G178" i="1"/>
  <c r="H178" i="1"/>
  <c r="I178" i="1"/>
  <c r="J178" i="1"/>
  <c r="K178" i="1"/>
  <c r="L178" i="1"/>
  <c r="D172" i="1"/>
  <c r="E172" i="1"/>
  <c r="F172" i="1"/>
  <c r="G172" i="1"/>
  <c r="H172" i="1"/>
  <c r="I172" i="1"/>
  <c r="J172" i="1"/>
  <c r="K172" i="1"/>
  <c r="D171" i="1"/>
  <c r="E171" i="1"/>
  <c r="F171" i="1"/>
  <c r="G171" i="1"/>
  <c r="H171" i="1"/>
  <c r="I171" i="1"/>
  <c r="J171" i="1"/>
  <c r="K171" i="1"/>
  <c r="D170" i="1"/>
  <c r="E170" i="1"/>
  <c r="F170" i="1"/>
  <c r="G170" i="1"/>
  <c r="H170" i="1"/>
  <c r="I170" i="1"/>
  <c r="J170" i="1"/>
  <c r="K170" i="1"/>
  <c r="D169" i="1"/>
  <c r="E169" i="1"/>
  <c r="F169" i="1"/>
  <c r="G169" i="1"/>
  <c r="H169" i="1"/>
  <c r="I169" i="1"/>
  <c r="J169" i="1"/>
  <c r="K169" i="1"/>
  <c r="F168" i="1"/>
  <c r="G168" i="1"/>
  <c r="H168" i="1"/>
  <c r="I168" i="1"/>
  <c r="J168" i="1"/>
  <c r="K168" i="1"/>
  <c r="D162" i="1"/>
  <c r="E162" i="1"/>
  <c r="F162" i="1"/>
  <c r="G162" i="1"/>
  <c r="H162" i="1"/>
  <c r="I162" i="1"/>
  <c r="J162" i="1"/>
  <c r="K162" i="1"/>
  <c r="D161" i="1"/>
  <c r="E161" i="1"/>
  <c r="F161" i="1"/>
  <c r="G161" i="1"/>
  <c r="H161" i="1"/>
  <c r="I161" i="1"/>
  <c r="J161" i="1"/>
  <c r="K161" i="1"/>
  <c r="D160" i="1"/>
  <c r="E160" i="1"/>
  <c r="F160" i="1"/>
  <c r="G160" i="1"/>
  <c r="H160" i="1"/>
  <c r="I160" i="1"/>
  <c r="J160" i="1"/>
  <c r="K160" i="1"/>
  <c r="D159" i="1"/>
  <c r="E159" i="1"/>
  <c r="F159" i="1"/>
  <c r="G159" i="1"/>
  <c r="H159" i="1"/>
  <c r="I159" i="1"/>
  <c r="J159" i="1"/>
  <c r="K159" i="1"/>
  <c r="C162" i="1"/>
  <c r="C161" i="1"/>
  <c r="C160" i="1"/>
  <c r="C159" i="1"/>
  <c r="D158" i="1"/>
  <c r="E158" i="1"/>
  <c r="F158" i="1"/>
  <c r="G158" i="1"/>
  <c r="H158" i="1"/>
  <c r="I158" i="1"/>
  <c r="J158" i="1"/>
  <c r="K158" i="1"/>
  <c r="C158" i="1"/>
  <c r="D151" i="1"/>
  <c r="E151" i="1"/>
  <c r="F151" i="1"/>
  <c r="G151" i="1"/>
  <c r="H151" i="1"/>
  <c r="I151" i="1"/>
  <c r="J151" i="1"/>
  <c r="K151" i="1"/>
  <c r="C151" i="1"/>
  <c r="D150" i="1"/>
  <c r="E150" i="1"/>
  <c r="F150" i="1"/>
  <c r="H150" i="1"/>
  <c r="I150" i="1"/>
  <c r="J150" i="1"/>
  <c r="K150" i="1"/>
  <c r="D149" i="1"/>
  <c r="E149" i="1"/>
  <c r="F149" i="1"/>
  <c r="H149" i="1"/>
  <c r="I149" i="1"/>
  <c r="J149" i="1"/>
  <c r="K149" i="1"/>
  <c r="D153" i="1"/>
  <c r="D147" i="1" s="1"/>
  <c r="E153" i="1"/>
  <c r="E147" i="1" s="1"/>
  <c r="F153" i="1"/>
  <c r="F147" i="1" s="1"/>
  <c r="H153" i="1"/>
  <c r="H147" i="1" s="1"/>
  <c r="I153" i="1"/>
  <c r="I147" i="1" s="1"/>
  <c r="J153" i="1"/>
  <c r="J147" i="1" s="1"/>
  <c r="K153" i="1"/>
  <c r="K147" i="1" s="1"/>
  <c r="D148" i="1"/>
  <c r="E148" i="1"/>
  <c r="F148" i="1"/>
  <c r="G148" i="1"/>
  <c r="H148" i="1"/>
  <c r="I148" i="1"/>
  <c r="J148" i="1"/>
  <c r="K148" i="1"/>
  <c r="C148" i="1"/>
  <c r="D129" i="1"/>
  <c r="E129" i="1"/>
  <c r="F129" i="1"/>
  <c r="G129" i="1"/>
  <c r="H129" i="1"/>
  <c r="I129" i="1"/>
  <c r="J129" i="1"/>
  <c r="K129" i="1"/>
  <c r="D128" i="1"/>
  <c r="E128" i="1"/>
  <c r="F128" i="1"/>
  <c r="G128" i="1"/>
  <c r="H128" i="1"/>
  <c r="I128" i="1"/>
  <c r="J128" i="1"/>
  <c r="K128" i="1"/>
  <c r="D127" i="1"/>
  <c r="E127" i="1"/>
  <c r="F127" i="1"/>
  <c r="G127" i="1"/>
  <c r="H127" i="1"/>
  <c r="I127" i="1"/>
  <c r="J127" i="1"/>
  <c r="K127" i="1"/>
  <c r="C127" i="1"/>
  <c r="D126" i="1"/>
  <c r="E126" i="1"/>
  <c r="F126" i="1"/>
  <c r="G126" i="1"/>
  <c r="H126" i="1"/>
  <c r="I126" i="1"/>
  <c r="J126" i="1"/>
  <c r="K126" i="1"/>
  <c r="D125" i="1"/>
  <c r="E125" i="1"/>
  <c r="F125" i="1"/>
  <c r="G125" i="1"/>
  <c r="H125" i="1"/>
  <c r="I125" i="1"/>
  <c r="J125" i="1"/>
  <c r="K125" i="1"/>
  <c r="D118" i="1"/>
  <c r="E118" i="1"/>
  <c r="F118" i="1"/>
  <c r="H118" i="1"/>
  <c r="I118" i="1"/>
  <c r="J118" i="1"/>
  <c r="K118" i="1"/>
  <c r="D117" i="1"/>
  <c r="E117" i="1"/>
  <c r="F117" i="1"/>
  <c r="H117" i="1"/>
  <c r="I117" i="1"/>
  <c r="J117" i="1"/>
  <c r="K117" i="1"/>
  <c r="D116" i="1"/>
  <c r="E116" i="1"/>
  <c r="F116" i="1"/>
  <c r="H116" i="1"/>
  <c r="I116" i="1"/>
  <c r="J116" i="1"/>
  <c r="K116" i="1"/>
  <c r="D115" i="1"/>
  <c r="E115" i="1"/>
  <c r="F115" i="1"/>
  <c r="H115" i="1"/>
  <c r="I115" i="1"/>
  <c r="J115" i="1"/>
  <c r="K115" i="1"/>
  <c r="E108" i="1"/>
  <c r="F108" i="1"/>
  <c r="G108" i="1"/>
  <c r="H108" i="1"/>
  <c r="I108" i="1"/>
  <c r="J108" i="1"/>
  <c r="K108" i="1"/>
  <c r="E107" i="1"/>
  <c r="F107" i="1"/>
  <c r="G107" i="1"/>
  <c r="H107" i="1"/>
  <c r="I107" i="1"/>
  <c r="J107" i="1"/>
  <c r="K107" i="1"/>
  <c r="E106" i="1"/>
  <c r="F106" i="1"/>
  <c r="G106" i="1"/>
  <c r="H106" i="1"/>
  <c r="I106" i="1"/>
  <c r="J106" i="1"/>
  <c r="K106" i="1"/>
  <c r="E105" i="1"/>
  <c r="F105" i="1"/>
  <c r="G105" i="1"/>
  <c r="H105" i="1"/>
  <c r="I105" i="1"/>
  <c r="J105" i="1"/>
  <c r="K105" i="1"/>
  <c r="E104" i="1"/>
  <c r="F104" i="1"/>
  <c r="G104" i="1"/>
  <c r="H104" i="1"/>
  <c r="I104" i="1"/>
  <c r="J104" i="1"/>
  <c r="K104" i="1"/>
  <c r="D105" i="1"/>
  <c r="D106" i="1"/>
  <c r="D107" i="1"/>
  <c r="D108" i="1"/>
  <c r="D104" i="1"/>
  <c r="E26" i="1"/>
  <c r="E19" i="1" s="1"/>
  <c r="F26" i="1"/>
  <c r="F19" i="1" s="1"/>
  <c r="H26" i="1"/>
  <c r="H19" i="1" s="1"/>
  <c r="I26" i="1"/>
  <c r="I19" i="1" s="1"/>
  <c r="J26" i="1"/>
  <c r="K26" i="1"/>
  <c r="K19" i="1" s="1"/>
  <c r="F24" i="1"/>
  <c r="E24" i="1"/>
  <c r="E22" i="1"/>
  <c r="E17" i="1" s="1"/>
  <c r="F22" i="1"/>
  <c r="F17" i="1" s="1"/>
  <c r="H22" i="1"/>
  <c r="I22" i="1"/>
  <c r="J22" i="1"/>
  <c r="K22" i="1"/>
  <c r="E21" i="1"/>
  <c r="E16" i="1" s="1"/>
  <c r="F21" i="1"/>
  <c r="F16" i="1" s="1"/>
  <c r="H21" i="1"/>
  <c r="I21" i="1"/>
  <c r="J21" i="1"/>
  <c r="K21" i="1"/>
  <c r="K16" i="1" s="1"/>
  <c r="E20" i="1"/>
  <c r="E15" i="1" s="1"/>
  <c r="F20" i="1"/>
  <c r="H20" i="1"/>
  <c r="I20" i="1"/>
  <c r="J20" i="1"/>
  <c r="K20" i="1"/>
  <c r="E18" i="1"/>
  <c r="F18" i="1"/>
  <c r="D87" i="1"/>
  <c r="C87" i="1" s="1"/>
  <c r="D86" i="1"/>
  <c r="C86" i="1" s="1"/>
  <c r="D85" i="1"/>
  <c r="C85" i="1" s="1"/>
  <c r="D84" i="1"/>
  <c r="C84" i="1" s="1"/>
  <c r="D83" i="1"/>
  <c r="C83" i="1" s="1"/>
  <c r="D77" i="1"/>
  <c r="C77" i="1" s="1"/>
  <c r="D76" i="1"/>
  <c r="D75" i="1"/>
  <c r="C75" i="1" s="1"/>
  <c r="D74" i="1"/>
  <c r="C74" i="1" s="1"/>
  <c r="D73" i="1"/>
  <c r="C73" i="1" s="1"/>
  <c r="D42" i="1"/>
  <c r="C42" i="1" s="1"/>
  <c r="L42" i="1" s="1"/>
  <c r="D40" i="1"/>
  <c r="D38" i="1"/>
  <c r="C38" i="1" s="1"/>
  <c r="L38" i="1" s="1"/>
  <c r="D36" i="1"/>
  <c r="C36" i="1" s="1"/>
  <c r="L36" i="1" s="1"/>
  <c r="D24" i="1"/>
  <c r="D22" i="1"/>
  <c r="D21" i="1"/>
  <c r="D20" i="1"/>
  <c r="L86" i="1" l="1"/>
  <c r="I16" i="1"/>
  <c r="L62" i="1"/>
  <c r="L96" i="1"/>
  <c r="L74" i="1"/>
  <c r="J15" i="1"/>
  <c r="L69" i="1"/>
  <c r="L28" i="1"/>
  <c r="L77" i="1"/>
  <c r="D102" i="1"/>
  <c r="L67" i="1"/>
  <c r="L81" i="1"/>
  <c r="L90" i="1"/>
  <c r="K191" i="1"/>
  <c r="L109" i="1"/>
  <c r="C209" i="1"/>
  <c r="L209" i="1" s="1"/>
  <c r="L83" i="1"/>
  <c r="L87" i="1"/>
  <c r="L151" i="1"/>
  <c r="L61" i="1"/>
  <c r="L95" i="1"/>
  <c r="H15" i="1"/>
  <c r="J16" i="1"/>
  <c r="L239" i="1"/>
  <c r="G57" i="1"/>
  <c r="L57" i="1" s="1"/>
  <c r="L75" i="1"/>
  <c r="I17" i="1"/>
  <c r="L104" i="1"/>
  <c r="L159" i="1"/>
  <c r="K15" i="1"/>
  <c r="C295" i="1"/>
  <c r="L295" i="1" s="1"/>
  <c r="C178" i="1"/>
  <c r="L98" i="1"/>
  <c r="H193" i="1"/>
  <c r="H16" i="1"/>
  <c r="G16" i="1" s="1"/>
  <c r="J17" i="1"/>
  <c r="H100" i="1"/>
  <c r="K101" i="1"/>
  <c r="J102" i="1"/>
  <c r="F102" i="1"/>
  <c r="I103" i="1"/>
  <c r="L148" i="1"/>
  <c r="C105" i="1"/>
  <c r="L105" i="1" s="1"/>
  <c r="K190" i="1"/>
  <c r="H191" i="1"/>
  <c r="D191" i="1"/>
  <c r="H192" i="1"/>
  <c r="D192" i="1"/>
  <c r="D193" i="1"/>
  <c r="L208" i="1"/>
  <c r="I55" i="1"/>
  <c r="I14" i="1" s="1"/>
  <c r="L235" i="1"/>
  <c r="C227" i="1"/>
  <c r="L84" i="1"/>
  <c r="F101" i="1"/>
  <c r="J103" i="1"/>
  <c r="J13" i="1" s="1"/>
  <c r="F190" i="1"/>
  <c r="K192" i="1"/>
  <c r="K193" i="1"/>
  <c r="G58" i="1"/>
  <c r="G287" i="1"/>
  <c r="D103" i="1"/>
  <c r="L73" i="1"/>
  <c r="H101" i="1"/>
  <c r="I100" i="1"/>
  <c r="C106" i="1"/>
  <c r="L106" i="1" s="1"/>
  <c r="H190" i="1"/>
  <c r="H189" i="1" s="1"/>
  <c r="D190" i="1"/>
  <c r="I191" i="1"/>
  <c r="E191" i="1"/>
  <c r="I192" i="1"/>
  <c r="E192" i="1"/>
  <c r="E193" i="1"/>
  <c r="I193" i="1"/>
  <c r="G60" i="1"/>
  <c r="J55" i="1"/>
  <c r="L113" i="1"/>
  <c r="K102" i="1"/>
  <c r="L89" i="1"/>
  <c r="J190" i="1"/>
  <c r="C220" i="1"/>
  <c r="D55" i="1"/>
  <c r="C55" i="1" s="1"/>
  <c r="C24" i="1"/>
  <c r="L24" i="1" s="1"/>
  <c r="L85" i="1"/>
  <c r="H17" i="1"/>
  <c r="L29" i="1"/>
  <c r="L63" i="1"/>
  <c r="L93" i="1"/>
  <c r="L94" i="1"/>
  <c r="I190" i="1"/>
  <c r="E190" i="1"/>
  <c r="J191" i="1"/>
  <c r="F191" i="1"/>
  <c r="J192" i="1"/>
  <c r="F192" i="1"/>
  <c r="F193" i="1"/>
  <c r="L210" i="1"/>
  <c r="L237" i="1"/>
  <c r="L231" i="1" s="1"/>
  <c r="C231" i="1"/>
  <c r="J193" i="1"/>
  <c r="G56" i="1"/>
  <c r="L135" i="1"/>
  <c r="L214" i="1"/>
  <c r="G290" i="1"/>
  <c r="D290" i="1"/>
  <c r="C290" i="1" s="1"/>
  <c r="F14" i="1"/>
  <c r="D18" i="1"/>
  <c r="C59" i="1"/>
  <c r="F15" i="1"/>
  <c r="L97" i="1"/>
  <c r="C169" i="1"/>
  <c r="L169" i="1" s="1"/>
  <c r="C170" i="1"/>
  <c r="L170" i="1" s="1"/>
  <c r="E100" i="1"/>
  <c r="C241" i="1"/>
  <c r="L241" i="1" s="1"/>
  <c r="C242" i="1"/>
  <c r="D100" i="1"/>
  <c r="E103" i="1"/>
  <c r="C171" i="1"/>
  <c r="L171" i="1" s="1"/>
  <c r="C172" i="1"/>
  <c r="L172" i="1" s="1"/>
  <c r="C107" i="1"/>
  <c r="L107" i="1" s="1"/>
  <c r="L112" i="1"/>
  <c r="C125" i="1"/>
  <c r="L125" i="1" s="1"/>
  <c r="E102" i="1"/>
  <c r="L271" i="1"/>
  <c r="L266" i="1" s="1"/>
  <c r="C266" i="1"/>
  <c r="G270" i="1"/>
  <c r="G265" i="1" s="1"/>
  <c r="F103" i="1"/>
  <c r="L129" i="1"/>
  <c r="C126" i="1"/>
  <c r="L131" i="1"/>
  <c r="D101" i="1"/>
  <c r="L80" i="1"/>
  <c r="C288" i="1"/>
  <c r="K100" i="1"/>
  <c r="I102" i="1"/>
  <c r="C147" i="1"/>
  <c r="L65" i="1"/>
  <c r="L79" i="1"/>
  <c r="L92" i="1"/>
  <c r="C153" i="1"/>
  <c r="G289" i="1"/>
  <c r="G288" i="1"/>
  <c r="J101" i="1"/>
  <c r="H103" i="1"/>
  <c r="C20" i="1"/>
  <c r="J100" i="1"/>
  <c r="G100" i="1" s="1"/>
  <c r="F100" i="1"/>
  <c r="I101" i="1"/>
  <c r="E101" i="1"/>
  <c r="H102" i="1"/>
  <c r="K103" i="1"/>
  <c r="L127" i="1"/>
  <c r="L158" i="1"/>
  <c r="L162" i="1"/>
  <c r="L108" i="1"/>
  <c r="C194" i="1"/>
  <c r="L194" i="1" s="1"/>
  <c r="L212" i="1"/>
  <c r="C213" i="1"/>
  <c r="D207" i="1"/>
  <c r="C240" i="1"/>
  <c r="K55" i="1"/>
  <c r="K14" i="1" s="1"/>
  <c r="L217" i="1"/>
  <c r="L297" i="1"/>
  <c r="C296" i="1"/>
  <c r="L161" i="1"/>
  <c r="L30" i="1"/>
  <c r="L31" i="1"/>
  <c r="C128" i="1"/>
  <c r="L128" i="1" s="1"/>
  <c r="C267" i="1"/>
  <c r="L272" i="1"/>
  <c r="L267" i="1" s="1"/>
  <c r="L160" i="1"/>
  <c r="L66" i="1"/>
  <c r="C58" i="1"/>
  <c r="C268" i="1"/>
  <c r="L273" i="1"/>
  <c r="L268" i="1" s="1"/>
  <c r="L216" i="1"/>
  <c r="G292" i="1"/>
  <c r="G296" i="1"/>
  <c r="C223" i="1"/>
  <c r="L223" i="1" s="1"/>
  <c r="C232" i="1"/>
  <c r="C218" i="1" s="1"/>
  <c r="G18" i="1"/>
  <c r="H55" i="1"/>
  <c r="G59" i="1"/>
  <c r="E14" i="1"/>
  <c r="C60" i="1"/>
  <c r="C40" i="1"/>
  <c r="L40" i="1" s="1"/>
  <c r="D17" i="1"/>
  <c r="C76" i="1"/>
  <c r="L76" i="1" s="1"/>
  <c r="C56" i="1"/>
  <c r="C270" i="1"/>
  <c r="L299" i="1"/>
  <c r="C289" i="1"/>
  <c r="C294" i="1"/>
  <c r="D291" i="1"/>
  <c r="D286" i="1" s="1"/>
  <c r="L298" i="1"/>
  <c r="K17" i="1"/>
  <c r="G22" i="1"/>
  <c r="G26" i="1"/>
  <c r="J19" i="1"/>
  <c r="G21" i="1"/>
  <c r="I15" i="1"/>
  <c r="G20" i="1"/>
  <c r="C22" i="1"/>
  <c r="L22" i="1" s="1"/>
  <c r="C21" i="1"/>
  <c r="H291" i="1"/>
  <c r="H286" i="1" s="1"/>
  <c r="E291" i="1"/>
  <c r="E286" i="1" s="1"/>
  <c r="L300" i="1"/>
  <c r="K291" i="1"/>
  <c r="K286" i="1" s="1"/>
  <c r="G294" i="1"/>
  <c r="J291" i="1"/>
  <c r="J286" i="1" s="1"/>
  <c r="I291" i="1"/>
  <c r="I286" i="1" s="1"/>
  <c r="C293" i="1"/>
  <c r="L293" i="1" s="1"/>
  <c r="F291" i="1"/>
  <c r="F286" i="1" s="1"/>
  <c r="C292" i="1"/>
  <c r="D16" i="1"/>
  <c r="D15" i="1"/>
  <c r="C205" i="1"/>
  <c r="E168" i="1"/>
  <c r="G156" i="1"/>
  <c r="G150" i="1" s="1"/>
  <c r="G155" i="1"/>
  <c r="C156" i="1"/>
  <c r="C155" i="1"/>
  <c r="L56" i="1" l="1"/>
  <c r="L60" i="1"/>
  <c r="L58" i="1"/>
  <c r="K11" i="1"/>
  <c r="I12" i="1"/>
  <c r="K13" i="1"/>
  <c r="H10" i="1"/>
  <c r="H12" i="1"/>
  <c r="C191" i="1"/>
  <c r="L289" i="1"/>
  <c r="D13" i="1"/>
  <c r="F11" i="1"/>
  <c r="G17" i="1"/>
  <c r="G191" i="1"/>
  <c r="H11" i="1"/>
  <c r="K12" i="1"/>
  <c r="C193" i="1"/>
  <c r="E189" i="1"/>
  <c r="I10" i="1"/>
  <c r="G55" i="1"/>
  <c r="L55" i="1" s="1"/>
  <c r="F13" i="1"/>
  <c r="J11" i="1"/>
  <c r="E12" i="1"/>
  <c r="L290" i="1"/>
  <c r="G193" i="1"/>
  <c r="K189" i="1"/>
  <c r="F12" i="1"/>
  <c r="C192" i="1"/>
  <c r="J10" i="1"/>
  <c r="G103" i="1"/>
  <c r="G13" i="1" s="1"/>
  <c r="K10" i="1"/>
  <c r="J12" i="1"/>
  <c r="E11" i="1"/>
  <c r="L193" i="1"/>
  <c r="F189" i="1"/>
  <c r="G101" i="1"/>
  <c r="L288" i="1"/>
  <c r="I13" i="1"/>
  <c r="H13" i="1"/>
  <c r="J189" i="1"/>
  <c r="G192" i="1"/>
  <c r="G190" i="1"/>
  <c r="C202" i="1"/>
  <c r="L202" i="1" s="1"/>
  <c r="L205" i="1"/>
  <c r="C18" i="1"/>
  <c r="L18" i="1" s="1"/>
  <c r="L296" i="1"/>
  <c r="I189" i="1"/>
  <c r="L227" i="1"/>
  <c r="L221" i="1" s="1"/>
  <c r="C225" i="1"/>
  <c r="L225" i="1" s="1"/>
  <c r="C221" i="1"/>
  <c r="E13" i="1"/>
  <c r="E10" i="1"/>
  <c r="F10" i="1"/>
  <c r="D189" i="1"/>
  <c r="C190" i="1"/>
  <c r="L59" i="1"/>
  <c r="L242" i="1"/>
  <c r="L155" i="1"/>
  <c r="C149" i="1"/>
  <c r="L156" i="1"/>
  <c r="C150" i="1"/>
  <c r="L150" i="1" s="1"/>
  <c r="L292" i="1"/>
  <c r="D12" i="1"/>
  <c r="G149" i="1"/>
  <c r="G153" i="1"/>
  <c r="G147" i="1" s="1"/>
  <c r="G286" i="1"/>
  <c r="C17" i="1"/>
  <c r="L20" i="1"/>
  <c r="C207" i="1"/>
  <c r="L207" i="1" s="1"/>
  <c r="L213" i="1"/>
  <c r="G102" i="1"/>
  <c r="L147" i="1"/>
  <c r="L126" i="1"/>
  <c r="I11" i="1"/>
  <c r="C173" i="1"/>
  <c r="L173" i="1" s="1"/>
  <c r="D168" i="1"/>
  <c r="C168" i="1" s="1"/>
  <c r="L168" i="1" s="1"/>
  <c r="L240" i="1"/>
  <c r="G291" i="1"/>
  <c r="C265" i="1"/>
  <c r="L270" i="1"/>
  <c r="L265" i="1" s="1"/>
  <c r="L232" i="1"/>
  <c r="L218" i="1" s="1"/>
  <c r="H14" i="1"/>
  <c r="C16" i="1"/>
  <c r="D11" i="1"/>
  <c r="C15" i="1"/>
  <c r="D10" i="1"/>
  <c r="C286" i="1"/>
  <c r="J14" i="1"/>
  <c r="G19" i="1"/>
  <c r="L21" i="1"/>
  <c r="G15" i="1"/>
  <c r="L294" i="1"/>
  <c r="C291" i="1"/>
  <c r="G123" i="1"/>
  <c r="G118" i="1" s="1"/>
  <c r="C123" i="1"/>
  <c r="D119" i="1"/>
  <c r="E119" i="1"/>
  <c r="E114" i="1" s="1"/>
  <c r="E99" i="1" s="1"/>
  <c r="F119" i="1"/>
  <c r="F114" i="1" s="1"/>
  <c r="F99" i="1" s="1"/>
  <c r="H119" i="1"/>
  <c r="H114" i="1" s="1"/>
  <c r="H99" i="1" s="1"/>
  <c r="I119" i="1"/>
  <c r="I114" i="1" s="1"/>
  <c r="I99" i="1" s="1"/>
  <c r="J119" i="1"/>
  <c r="J114" i="1" s="1"/>
  <c r="J99" i="1" s="1"/>
  <c r="K119" i="1"/>
  <c r="K114" i="1" s="1"/>
  <c r="K99" i="1" s="1"/>
  <c r="G122" i="1"/>
  <c r="G117" i="1" s="1"/>
  <c r="C122" i="1"/>
  <c r="G121" i="1"/>
  <c r="G116" i="1" s="1"/>
  <c r="C121" i="1"/>
  <c r="C120" i="1"/>
  <c r="G120" i="1"/>
  <c r="G115" i="1" s="1"/>
  <c r="D26" i="1"/>
  <c r="C287" i="1"/>
  <c r="L287" i="1" s="1"/>
  <c r="G189" i="1" l="1"/>
  <c r="L192" i="1"/>
  <c r="I9" i="1"/>
  <c r="G11" i="1"/>
  <c r="G10" i="1"/>
  <c r="L153" i="1"/>
  <c r="L291" i="1"/>
  <c r="G12" i="1"/>
  <c r="L190" i="1"/>
  <c r="L191" i="1"/>
  <c r="K9" i="1"/>
  <c r="L149" i="1"/>
  <c r="F9" i="1"/>
  <c r="C189" i="1"/>
  <c r="L15" i="1"/>
  <c r="E9" i="1"/>
  <c r="L122" i="1"/>
  <c r="C117" i="1"/>
  <c r="C238" i="1"/>
  <c r="L238" i="1" s="1"/>
  <c r="L120" i="1"/>
  <c r="C115" i="1"/>
  <c r="H9" i="1"/>
  <c r="L17" i="1"/>
  <c r="G119" i="1"/>
  <c r="G114" i="1" s="1"/>
  <c r="G99" i="1" s="1"/>
  <c r="L16" i="1"/>
  <c r="C119" i="1"/>
  <c r="D114" i="1"/>
  <c r="D99" i="1" s="1"/>
  <c r="L121" i="1"/>
  <c r="C116" i="1"/>
  <c r="C118" i="1"/>
  <c r="L123" i="1"/>
  <c r="L286" i="1"/>
  <c r="D19" i="1"/>
  <c r="C26" i="1"/>
  <c r="L26" i="1" s="1"/>
  <c r="J9" i="1"/>
  <c r="G14" i="1"/>
  <c r="L189" i="1" l="1"/>
  <c r="L117" i="1"/>
  <c r="C102" i="1"/>
  <c r="C114" i="1"/>
  <c r="L119" i="1"/>
  <c r="L116" i="1"/>
  <c r="C101" i="1"/>
  <c r="L115" i="1"/>
  <c r="C100" i="1"/>
  <c r="L118" i="1"/>
  <c r="C103" i="1"/>
  <c r="D14" i="1"/>
  <c r="C19" i="1"/>
  <c r="L19" i="1" s="1"/>
  <c r="G9" i="1"/>
  <c r="L103" i="1" l="1"/>
  <c r="C13" i="1"/>
  <c r="L13" i="1" s="1"/>
  <c r="L102" i="1"/>
  <c r="C12" i="1"/>
  <c r="L12" i="1" s="1"/>
  <c r="L100" i="1"/>
  <c r="C10" i="1"/>
  <c r="L10" i="1" s="1"/>
  <c r="L114" i="1"/>
  <c r="C99" i="1"/>
  <c r="L99" i="1" s="1"/>
  <c r="L101" i="1"/>
  <c r="C11" i="1"/>
  <c r="L11" i="1" s="1"/>
  <c r="C14" i="1"/>
  <c r="L14" i="1" s="1"/>
  <c r="D9" i="1"/>
  <c r="C9" i="1" l="1"/>
  <c r="L9" i="1" s="1"/>
</calcChain>
</file>

<file path=xl/sharedStrings.xml><?xml version="1.0" encoding="utf-8"?>
<sst xmlns="http://schemas.openxmlformats.org/spreadsheetml/2006/main" count="373" uniqueCount="99">
  <si>
    <t>Информация</t>
  </si>
  <si>
    <t>Цели, задачи, направления (программы, мероприятия, проекты и т.п.)</t>
  </si>
  <si>
    <t>Источники финансирования</t>
  </si>
  <si>
    <r>
      <t>Стратегическая цель</t>
    </r>
    <r>
      <rPr>
        <sz val="11"/>
        <color theme="1"/>
        <rFont val="Times New Roman"/>
        <family val="1"/>
        <charset val="204"/>
      </rPr>
      <t xml:space="preserve"> </t>
    </r>
  </si>
  <si>
    <t>Обеспечение высокого качества жизни населения</t>
  </si>
  <si>
    <t>Всего</t>
  </si>
  <si>
    <t>федеральный бюджет</t>
  </si>
  <si>
    <t>местный бюджет</t>
  </si>
  <si>
    <t>иные источники</t>
  </si>
  <si>
    <t>Стратегическая задача 1</t>
  </si>
  <si>
    <t>Развитие и повышение качества человеческого капитала</t>
  </si>
  <si>
    <t>Тактическая цель 1</t>
  </si>
  <si>
    <t>Повышение доступности и качества образования и обеспечение его соответствия требованиям инновационной экономики и потребностям рынка труда</t>
  </si>
  <si>
    <t xml:space="preserve">Муниципальная программа </t>
  </si>
  <si>
    <t>2019 год</t>
  </si>
  <si>
    <t>2020 год</t>
  </si>
  <si>
    <t>2021 год</t>
  </si>
  <si>
    <t>республиканский бюджет</t>
  </si>
  <si>
    <t>Тактическая цель 1.2</t>
  </si>
  <si>
    <t>Тактическая цель 1.3</t>
  </si>
  <si>
    <t>Тактическая цель 1.4 Формирование системы социальной самореализации и профессионального самоопределения молодежи, развитие потенциала молодежи</t>
  </si>
  <si>
    <t>Тактическая цель 1.5</t>
  </si>
  <si>
    <t>Тактическая цель 1.6</t>
  </si>
  <si>
    <t>Поддержка и стимулирование деятельности социально ориентированных некоммерческих организаций, повышение гражданской ответственности населения и вовлечение общественности в деятельность органов местного самоуправления</t>
  </si>
  <si>
    <t xml:space="preserve">Тактическая цель 2.1 </t>
  </si>
  <si>
    <t>Повышение качества и надежности предоставляемых жилищно-коммунальных услуг</t>
  </si>
  <si>
    <t xml:space="preserve">Тактическая цель 2.2 </t>
  </si>
  <si>
    <t>Обеспечение населения качественным, комфортным и доступным жильем</t>
  </si>
  <si>
    <t>Тактическая цель 2.3</t>
  </si>
  <si>
    <t>Строительство объектов транспортной инфраструктуры:</t>
  </si>
  <si>
    <t>Модернизация предприятий общественного транспорта:</t>
  </si>
  <si>
    <t>Тактическая цель 2.4</t>
  </si>
  <si>
    <t>Развитие современной и эффективной автомобильно-дорожной инфраструктуры</t>
  </si>
  <si>
    <t>Тактическая цель 2.5</t>
  </si>
  <si>
    <t>Повышение уровня безопасности жизни населения</t>
  </si>
  <si>
    <t xml:space="preserve">Тактическая цель 2.6 </t>
  </si>
  <si>
    <t>Создание безопасных и комфортных условий  проживания населения в сельской местности</t>
  </si>
  <si>
    <t xml:space="preserve">Тактическая цель 2.7 </t>
  </si>
  <si>
    <t>Стратегическая задача 3</t>
  </si>
  <si>
    <t xml:space="preserve"> Обеспечение устойчивого экономического роста на основе инновационного развития</t>
  </si>
  <si>
    <t>Тактическая цель 3.1</t>
  </si>
  <si>
    <t>Тактическая цель 3.2</t>
  </si>
  <si>
    <t>Содействие развитию малого и среднего предпринимательства</t>
  </si>
  <si>
    <t xml:space="preserve">Тактическая цель 3.3 </t>
  </si>
  <si>
    <t xml:space="preserve">Тактическая цель 3.4 </t>
  </si>
  <si>
    <t>Тактическая цель 3.5</t>
  </si>
  <si>
    <t>Тактическая цель 3.6</t>
  </si>
  <si>
    <t>Повышение качества управления муниципальным имуществом и земельными участками, находящимися в муниципальной собственности</t>
  </si>
  <si>
    <t>Тактическая цель 3.7</t>
  </si>
  <si>
    <t>Стратегическая задача 4</t>
  </si>
  <si>
    <t>Территория эффективного управления</t>
  </si>
  <si>
    <t>Тактическая цель 4.1</t>
  </si>
  <si>
    <t>Повышение качества управления муниципальными финансами</t>
  </si>
  <si>
    <t xml:space="preserve">Тактическая цель 4.2 </t>
  </si>
  <si>
    <t>Стратегическая задача 2 Создание комфортной среды для жизни населения муниципального образования</t>
  </si>
  <si>
    <t>Повышение качества предоставления транспортных услуг населению, развитие транспортной инфраструктуры муниципального образования</t>
  </si>
  <si>
    <t>Повышение уровня внешнего благоустройства и санитарного содержания территории муниципального образования</t>
  </si>
  <si>
    <t>Эффективное обеспечение жителей муниципального образования услугами торговли,  общественного питания и бытового обслуживания</t>
  </si>
  <si>
    <t>Стимулирование инвестиционной активности в муниципальном образовании</t>
  </si>
  <si>
    <t>Муниципальная программа «_________________________»</t>
  </si>
  <si>
    <t xml:space="preserve">Строительство объектов образования: </t>
  </si>
  <si>
    <t>Обеспечение творческого и обеспечение культурного развития личности, участие населения в культурной жизни муниципального образования</t>
  </si>
  <si>
    <t xml:space="preserve">о прогнозной (справочной) оценке ресурсного обеспечения
реализации стратегии за счет всех источников финансирования
</t>
  </si>
  <si>
    <t>Создание условий, обеспечивающих возможность для населения вести здоровый образ жизни, систематически заниматься физической культурой и спортом</t>
  </si>
  <si>
    <t>ПРИЛОЖЕНИЕ 6</t>
  </si>
  <si>
    <t>в том числе</t>
  </si>
  <si>
    <t>Итого за 2022-2024  годы</t>
  </si>
  <si>
    <t>Итого за 2019 - 2021 годы</t>
  </si>
  <si>
    <t>Повышение эффективности деятельности органов местного самоуправления</t>
  </si>
  <si>
    <t>Развитие туристской деятельности</t>
  </si>
  <si>
    <t>Повышение эффективности территориального планирования и градостроительного зонирования, пространственное развитие</t>
  </si>
  <si>
    <t>Итого  2025</t>
  </si>
  <si>
    <t>Итого за 2019-2025 годы</t>
  </si>
  <si>
    <t>Развитие сельского хозяйства, повышение объемов производства и эффективности использования земельных ресурсов</t>
  </si>
  <si>
    <t xml:space="preserve">Строительство объектов физической культуры и спорта       (в разбивке по объектам): </t>
  </si>
  <si>
    <t>Создание (реконструкция) и капитальный ремонт учреждений культурно-досугового типа в сельской местности</t>
  </si>
  <si>
    <t>Муниципальная программа «Развитие культуры и туризма Кочкуровского муниципального района Республики Мордовия  на 2018-2022 годы»</t>
  </si>
  <si>
    <t>Муниципальная программа «Обеспечение доступным и комфортным жильем и коммунальными услугами граждан РФ» на 2018-2025 годы Кочкуровского муниципального района</t>
  </si>
  <si>
    <t>2022 год</t>
  </si>
  <si>
    <t>2023 год</t>
  </si>
  <si>
    <t>2024 год</t>
  </si>
  <si>
    <t xml:space="preserve">Муниципальная программа «Развитие автомобильных дорог местного значения и улично-дорожной сети на территории  Кочкуровского муниципального района Республики Мордовия на 2017-2022 годы» </t>
  </si>
  <si>
    <t>Муниципальная программа «Модернизация и реформирование жилищно-коммунального хозяйства Кочкуровского муниципального района Республики Мордовия                 на 2016-2020 годы»</t>
  </si>
  <si>
    <t>Расходы (тыс. руб.), годы</t>
  </si>
  <si>
    <t>Муниципальная программа «Повышение эффективности управления муниципальными финансами в Кочкуровском муниципальном районе на период до 2022 года»</t>
  </si>
  <si>
    <t>к Стратегии социально-экономического развития 
Кочкуровского муниципального района 
 Республики Мордовия на период до 2025 года</t>
  </si>
  <si>
    <t>Муниципальная программа «Управление муниципальным имуществом и земельными ресурсами Кочкуровского муниципального района на 2019-2021 годы»</t>
  </si>
  <si>
    <t>Капитальный ремонт МБУК "Районный центр национальной культуры, народных промыслов и ремесел" Кочкуровского муниципального района структурное подразделение Сабаевский сельский клуб (площадь 637 м2, мощность 150 мест)</t>
  </si>
  <si>
    <t xml:space="preserve">Улучшение состояния здоровья населения на основе повышения доступности и качества медицинской помощи.                                          </t>
  </si>
  <si>
    <t>Муниципальная программа «Реализация молодежной политики патриотического воспитания в Кочкуровском муниципальном районе на 2018-2022 г.г.»</t>
  </si>
  <si>
    <t>"Развитие образования в Кочкуровском муниципальном районе на 2019-2022 годы""</t>
  </si>
  <si>
    <t xml:space="preserve">Муниципальная программа "Развитие образования в Кочкуровском муниципальном районе на 2019-2022 годы" </t>
  </si>
  <si>
    <t xml:space="preserve">Программа Кочкуровского муниципального района Республики Мордовия «Развитие муниципальной службы в Кочкуровском муниципальном районе Республики Мордовия </t>
  </si>
  <si>
    <t>Муниципальная программа "Экономическое развитие Кочкуровского муниципального района Республики Мордовия до 2025 года"</t>
  </si>
  <si>
    <t xml:space="preserve">Инвестиционные и инновационные проекты  предприятий:                         -Реконструкция помещения для производства грибов  и установка холодильного оборудования,                  15 кв.м.,  ИП ГКФХ Рябов С.В.               -Строительство 2-х корпусов на 240 кроликоматок, 200 кв.м.,                                              ИП ГКФХ Караулов С.П;                      -Строительство помещения для производства листового чая, 40 кв.м.,  ИП ГКФХ Петров А.С.;               -Покупка животноводческих помещений 3 корпуса по 300 кв.м., ИП ГКФХ Парваткина А.В.;                   -Строительство элеватора с. Подлесная Тавла, ООО АФ "Тавла"                             </t>
  </si>
  <si>
    <t>Муниципальная программа развития сельского хозяйства и регулированмя рынков сельскохозяйственной продукции, сырья и продовольствия Кочкуровского муниципального района на 2013-2020 годы</t>
  </si>
  <si>
    <t>Муниципальная программа "Развитие  субъектов малого и среднего предпринимательства в Кочкуровском муниципальном районе на 2019-2021 годы</t>
  </si>
  <si>
    <t>Муниципальная программа по улучшению демографической ситуации в Кочкуровском муниципальном районе на 2019-2022 годы</t>
  </si>
  <si>
    <t xml:space="preserve">Муниципальная программа Кочкуровского муниципального района по усилению борьбы с преступностью, противодействию терроризму, экстремизму и профилактике правонарушений на 2019-2022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</si>
</sst>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10" fillId="0" borderId="0" xfId="0" applyFont="1"/>
    <xf numFmtId="0" fontId="9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5" fontId="9" fillId="2" borderId="1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9" fillId="0" borderId="3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view="pageBreakPreview" topLeftCell="A295" zoomScale="95" zoomScaleNormal="100" zoomScaleSheetLayoutView="95" workbookViewId="0">
      <selection activeCell="B240" sqref="B240"/>
    </sheetView>
  </sheetViews>
  <sheetFormatPr defaultRowHeight="15" x14ac:dyDescent="0.25"/>
  <cols>
    <col min="1" max="1" width="34" customWidth="1"/>
    <col min="2" max="2" width="19.42578125" customWidth="1"/>
    <col min="3" max="3" width="10.7109375" customWidth="1"/>
    <col min="4" max="4" width="9.7109375" customWidth="1"/>
    <col min="5" max="5" width="9.140625" customWidth="1"/>
    <col min="6" max="6" width="9.42578125" customWidth="1"/>
    <col min="12" max="12" width="12" customWidth="1"/>
  </cols>
  <sheetData>
    <row r="1" spans="1:17" ht="15.75" x14ac:dyDescent="0.25">
      <c r="I1" s="99" t="s">
        <v>64</v>
      </c>
      <c r="J1" s="99"/>
      <c r="K1" s="99"/>
      <c r="L1" s="99"/>
      <c r="M1" s="4"/>
      <c r="N1" s="4"/>
      <c r="O1" s="4"/>
    </row>
    <row r="2" spans="1:17" ht="50.25" customHeight="1" x14ac:dyDescent="0.25">
      <c r="G2" s="64" t="s">
        <v>85</v>
      </c>
      <c r="H2" s="64"/>
      <c r="I2" s="64"/>
      <c r="J2" s="64"/>
      <c r="K2" s="64"/>
      <c r="L2" s="64"/>
      <c r="M2" s="5"/>
      <c r="N2" s="5"/>
      <c r="O2" s="5"/>
      <c r="P2" s="1"/>
      <c r="Q2" s="1"/>
    </row>
    <row r="3" spans="1:17" ht="18.75" x14ac:dyDescent="0.3">
      <c r="A3" s="78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2"/>
      <c r="N3" s="2"/>
      <c r="O3" s="2"/>
      <c r="P3" s="2"/>
      <c r="Q3" s="2"/>
    </row>
    <row r="4" spans="1:17" ht="44.25" customHeight="1" x14ac:dyDescent="0.25">
      <c r="A4" s="80" t="s">
        <v>62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2"/>
      <c r="N4" s="2"/>
      <c r="O4" s="2"/>
      <c r="P4" s="2"/>
      <c r="Q4" s="2"/>
    </row>
    <row r="5" spans="1:17" ht="10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  <c r="N5" s="3"/>
      <c r="O5" s="18"/>
      <c r="P5" s="3"/>
      <c r="Q5" s="3"/>
    </row>
    <row r="6" spans="1:17" ht="37.5" customHeight="1" x14ac:dyDescent="0.25">
      <c r="A6" s="81" t="s">
        <v>1</v>
      </c>
      <c r="B6" s="81" t="s">
        <v>2</v>
      </c>
      <c r="C6" s="84" t="s">
        <v>83</v>
      </c>
      <c r="D6" s="85"/>
      <c r="E6" s="85"/>
      <c r="F6" s="85"/>
      <c r="G6" s="85"/>
      <c r="H6" s="85"/>
      <c r="I6" s="85"/>
      <c r="J6" s="85"/>
      <c r="K6" s="85"/>
      <c r="L6" s="85"/>
    </row>
    <row r="7" spans="1:17" ht="30" customHeight="1" x14ac:dyDescent="0.25">
      <c r="A7" s="82"/>
      <c r="B7" s="82"/>
      <c r="C7" s="84" t="s">
        <v>67</v>
      </c>
      <c r="D7" s="90" t="s">
        <v>65</v>
      </c>
      <c r="E7" s="91"/>
      <c r="F7" s="92"/>
      <c r="G7" s="84" t="s">
        <v>66</v>
      </c>
      <c r="H7" s="90" t="s">
        <v>65</v>
      </c>
      <c r="I7" s="91"/>
      <c r="J7" s="92"/>
      <c r="K7" s="84" t="s">
        <v>71</v>
      </c>
      <c r="L7" s="84" t="s">
        <v>72</v>
      </c>
    </row>
    <row r="8" spans="1:17" ht="29.25" customHeight="1" x14ac:dyDescent="0.25">
      <c r="A8" s="83"/>
      <c r="B8" s="83"/>
      <c r="C8" s="86"/>
      <c r="D8" s="10" t="s">
        <v>14</v>
      </c>
      <c r="E8" s="10" t="s">
        <v>15</v>
      </c>
      <c r="F8" s="10" t="s">
        <v>16</v>
      </c>
      <c r="G8" s="84"/>
      <c r="H8" s="10" t="s">
        <v>78</v>
      </c>
      <c r="I8" s="10" t="s">
        <v>79</v>
      </c>
      <c r="J8" s="10" t="s">
        <v>80</v>
      </c>
      <c r="K8" s="84"/>
      <c r="L8" s="86"/>
    </row>
    <row r="9" spans="1:17" x14ac:dyDescent="0.25">
      <c r="A9" s="6" t="s">
        <v>3</v>
      </c>
      <c r="B9" s="8" t="s">
        <v>5</v>
      </c>
      <c r="C9" s="26">
        <f>C14+C99+C189+C286</f>
        <v>718982.6810000001</v>
      </c>
      <c r="D9" s="26">
        <f>D14+D99+D189+D286</f>
        <v>246203.05300000004</v>
      </c>
      <c r="E9" s="26">
        <f>E14+E99+E189+E286</f>
        <v>292770.14600000001</v>
      </c>
      <c r="F9" s="26">
        <f>F14+F99+F189+F286</f>
        <v>180009.48200000002</v>
      </c>
      <c r="G9" s="26">
        <f>G14+G99+G189+G286</f>
        <v>183854.967</v>
      </c>
      <c r="H9" s="26">
        <f>H14+H99+H189+H286</f>
        <v>182669.42500000002</v>
      </c>
      <c r="I9" s="26">
        <f>I14+I99+I189+I286</f>
        <v>557.57899999999995</v>
      </c>
      <c r="J9" s="26">
        <f>J14+J99+J189+J286</f>
        <v>627.96300000000008</v>
      </c>
      <c r="K9" s="26">
        <f>K14+K99+K189+K286</f>
        <v>1293.0259999999998</v>
      </c>
      <c r="L9" s="26">
        <f>C9+G9+K9</f>
        <v>904130.674</v>
      </c>
    </row>
    <row r="10" spans="1:17" ht="30" x14ac:dyDescent="0.25">
      <c r="A10" s="87" t="s">
        <v>4</v>
      </c>
      <c r="B10" s="8" t="s">
        <v>6</v>
      </c>
      <c r="C10" s="26">
        <f>C15+C100+C190+C287</f>
        <v>15141.582</v>
      </c>
      <c r="D10" s="26">
        <f>D15+D100+D190+D287</f>
        <v>14544.852000000001</v>
      </c>
      <c r="E10" s="26">
        <f>E15+E100+E190+E287</f>
        <v>296.69899999999996</v>
      </c>
      <c r="F10" s="26">
        <f>F15+F100+F190+F287</f>
        <v>300.03100000000001</v>
      </c>
      <c r="G10" s="26">
        <f>G15+G100+G190+G287</f>
        <v>204.93899999999999</v>
      </c>
      <c r="H10" s="26">
        <f>H15+H100+H190+H287</f>
        <v>135.1</v>
      </c>
      <c r="I10" s="26">
        <f>I15+I100+I190+I287</f>
        <v>0</v>
      </c>
      <c r="J10" s="26">
        <f>J15+J100+J190+J287</f>
        <v>69.838999999999999</v>
      </c>
      <c r="K10" s="26">
        <f>K15+K100+K190+K287</f>
        <v>161.59899999999999</v>
      </c>
      <c r="L10" s="37">
        <f t="shared" ref="L10:L19" si="0">C10+G10+K10</f>
        <v>15508.12</v>
      </c>
    </row>
    <row r="11" spans="1:17" ht="30" x14ac:dyDescent="0.25">
      <c r="A11" s="88"/>
      <c r="B11" s="8" t="s">
        <v>17</v>
      </c>
      <c r="C11" s="26">
        <f>C16+C101+C191+C288</f>
        <v>411084.63499999995</v>
      </c>
      <c r="D11" s="26">
        <f>D16+D101+D191+D288</f>
        <v>149561.35200000001</v>
      </c>
      <c r="E11" s="26">
        <f>E16+E101+E191+E288</f>
        <v>127743.751</v>
      </c>
      <c r="F11" s="26">
        <f>F16+F101+F191+F288</f>
        <v>133779.53200000001</v>
      </c>
      <c r="G11" s="26">
        <f>G16+G101+G191+G288</f>
        <v>132822.378</v>
      </c>
      <c r="H11" s="26">
        <f>H16+H101+H191+H288</f>
        <v>132754.27499999999</v>
      </c>
      <c r="I11" s="26">
        <f>I16+I101+I191+I288</f>
        <v>43.679000000000002</v>
      </c>
      <c r="J11" s="26">
        <f>J16+J101+J191+J288</f>
        <v>24.423999999999999</v>
      </c>
      <c r="K11" s="26">
        <f>K16+K101+K191+K288</f>
        <v>305.78100000000001</v>
      </c>
      <c r="L11" s="37">
        <f t="shared" si="0"/>
        <v>544212.79399999988</v>
      </c>
    </row>
    <row r="12" spans="1:17" x14ac:dyDescent="0.25">
      <c r="A12" s="88"/>
      <c r="B12" s="8" t="s">
        <v>7</v>
      </c>
      <c r="C12" s="26">
        <f>C17+C102+C192+C289+C265</f>
        <v>132609.01800000001</v>
      </c>
      <c r="D12" s="35">
        <f>D17+D102+D192+D289+D265</f>
        <v>43649.371999999996</v>
      </c>
      <c r="E12" s="35">
        <f>E17+E102+E192+E289+E265</f>
        <v>43857.627</v>
      </c>
      <c r="F12" s="35">
        <f>F17+F102+F192+F289+F265</f>
        <v>45102.019</v>
      </c>
      <c r="G12" s="35">
        <f>G17+G102+G192+G289+G265</f>
        <v>45286.15</v>
      </c>
      <c r="H12" s="35">
        <f>H17+H102+H192+H289+H265</f>
        <v>45272.15</v>
      </c>
      <c r="I12" s="35">
        <f>I17+I102+I192+I289+I265</f>
        <v>6</v>
      </c>
      <c r="J12" s="35">
        <f>J17+J102+J192+J289+J265</f>
        <v>8</v>
      </c>
      <c r="K12" s="35">
        <f>K17+K102+K192+K289+K265</f>
        <v>13.577</v>
      </c>
      <c r="L12" s="37">
        <f t="shared" si="0"/>
        <v>177908.745</v>
      </c>
    </row>
    <row r="13" spans="1:17" x14ac:dyDescent="0.25">
      <c r="A13" s="89"/>
      <c r="B13" s="8" t="s">
        <v>8</v>
      </c>
      <c r="C13" s="26">
        <f>C18+C103+C193+C290</f>
        <v>161490.446</v>
      </c>
      <c r="D13" s="26">
        <f>D18+D103+D193+D290</f>
        <v>38830.476999999999</v>
      </c>
      <c r="E13" s="26">
        <f>E18+E103+E193+E290</f>
        <v>121332.069</v>
      </c>
      <c r="F13" s="26">
        <f>F18+F103+F193+F290</f>
        <v>1327.9</v>
      </c>
      <c r="G13" s="26">
        <f>G18+G103+G193+G290</f>
        <v>5541.5</v>
      </c>
      <c r="H13" s="26">
        <f>H18+H103+H193+H290</f>
        <v>4507.8999999999996</v>
      </c>
      <c r="I13" s="26">
        <f>I18+I103+I193+I290</f>
        <v>507.9</v>
      </c>
      <c r="J13" s="26">
        <f>J18+J103+J193+J290</f>
        <v>525.70000000000005</v>
      </c>
      <c r="K13" s="26">
        <f>K18+K103+K193+K290</f>
        <v>812.06899999999996</v>
      </c>
      <c r="L13" s="37">
        <f t="shared" si="0"/>
        <v>167844.01499999998</v>
      </c>
    </row>
    <row r="14" spans="1:17" x14ac:dyDescent="0.25">
      <c r="A14" s="10" t="s">
        <v>9</v>
      </c>
      <c r="B14" s="8" t="s">
        <v>5</v>
      </c>
      <c r="C14" s="28">
        <f>D14+E14+F14</f>
        <v>417818.82000000007</v>
      </c>
      <c r="D14" s="8">
        <f>D19+D36+D55+D73+D83+D94</f>
        <v>149074.72000000003</v>
      </c>
      <c r="E14" s="28">
        <f t="shared" ref="E14:K14" si="1">E19+E36+E55+E73+E83+E94</f>
        <v>130402.35</v>
      </c>
      <c r="F14" s="28">
        <f t="shared" si="1"/>
        <v>138341.75</v>
      </c>
      <c r="G14" s="28">
        <f>H14+I14+J14</f>
        <v>132812.45000000001</v>
      </c>
      <c r="H14" s="28">
        <f t="shared" si="1"/>
        <v>132812.45000000001</v>
      </c>
      <c r="I14" s="28">
        <f t="shared" si="1"/>
        <v>0</v>
      </c>
      <c r="J14" s="28">
        <f t="shared" si="1"/>
        <v>0</v>
      </c>
      <c r="K14" s="28">
        <f t="shared" si="1"/>
        <v>0</v>
      </c>
      <c r="L14" s="37">
        <f t="shared" si="0"/>
        <v>550631.27</v>
      </c>
    </row>
    <row r="15" spans="1:17" ht="30" x14ac:dyDescent="0.25">
      <c r="A15" s="75" t="s">
        <v>10</v>
      </c>
      <c r="B15" s="8" t="s">
        <v>6</v>
      </c>
      <c r="C15" s="28">
        <f t="shared" ref="C15:C24" si="2">D15+E15+F15</f>
        <v>14673.2</v>
      </c>
      <c r="D15" s="28">
        <f t="shared" ref="D15:K18" si="3">D20+D37+D56+D74+D84+D95</f>
        <v>14403</v>
      </c>
      <c r="E15" s="28">
        <f t="shared" si="3"/>
        <v>135.1</v>
      </c>
      <c r="F15" s="28">
        <f t="shared" si="3"/>
        <v>135.1</v>
      </c>
      <c r="G15" s="28">
        <f t="shared" ref="G15:G24" si="4">H15+I15+J15</f>
        <v>135.1</v>
      </c>
      <c r="H15" s="28">
        <f t="shared" si="3"/>
        <v>135.1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37">
        <f t="shared" si="0"/>
        <v>14808.300000000001</v>
      </c>
    </row>
    <row r="16" spans="1:17" ht="30" x14ac:dyDescent="0.25">
      <c r="A16" s="65"/>
      <c r="B16" s="8" t="s">
        <v>17</v>
      </c>
      <c r="C16" s="28">
        <f t="shared" si="2"/>
        <v>294271.33999999997</v>
      </c>
      <c r="D16" s="28">
        <f t="shared" si="3"/>
        <v>99128.74</v>
      </c>
      <c r="E16" s="28">
        <f t="shared" si="3"/>
        <v>94557.5</v>
      </c>
      <c r="F16" s="28">
        <f t="shared" si="3"/>
        <v>100585.1</v>
      </c>
      <c r="G16" s="28">
        <f t="shared" si="4"/>
        <v>93948.3</v>
      </c>
      <c r="H16" s="28">
        <f t="shared" si="3"/>
        <v>93948.3</v>
      </c>
      <c r="I16" s="28">
        <f t="shared" si="3"/>
        <v>0</v>
      </c>
      <c r="J16" s="28">
        <f t="shared" si="3"/>
        <v>0</v>
      </c>
      <c r="K16" s="28">
        <f t="shared" si="3"/>
        <v>0</v>
      </c>
      <c r="L16" s="37">
        <f t="shared" si="0"/>
        <v>388219.63999999996</v>
      </c>
    </row>
    <row r="17" spans="1:12" x14ac:dyDescent="0.25">
      <c r="A17" s="65"/>
      <c r="B17" s="8" t="s">
        <v>7</v>
      </c>
      <c r="C17" s="28">
        <f t="shared" si="2"/>
        <v>108837.28</v>
      </c>
      <c r="D17" s="28">
        <f t="shared" si="3"/>
        <v>35505.979999999996</v>
      </c>
      <c r="E17" s="28">
        <f t="shared" si="3"/>
        <v>35709.75</v>
      </c>
      <c r="F17" s="28">
        <f t="shared" si="3"/>
        <v>37621.550000000003</v>
      </c>
      <c r="G17" s="28">
        <f t="shared" si="4"/>
        <v>38729.050000000003</v>
      </c>
      <c r="H17" s="28">
        <f t="shared" si="3"/>
        <v>38729.050000000003</v>
      </c>
      <c r="I17" s="28">
        <f t="shared" si="3"/>
        <v>0</v>
      </c>
      <c r="J17" s="28">
        <f t="shared" si="3"/>
        <v>0</v>
      </c>
      <c r="K17" s="28">
        <f t="shared" si="3"/>
        <v>0</v>
      </c>
      <c r="L17" s="37">
        <f t="shared" si="0"/>
        <v>147566.33000000002</v>
      </c>
    </row>
    <row r="18" spans="1:12" x14ac:dyDescent="0.25">
      <c r="A18" s="66"/>
      <c r="B18" s="8" t="s">
        <v>8</v>
      </c>
      <c r="C18" s="28">
        <f t="shared" si="2"/>
        <v>0</v>
      </c>
      <c r="D18" s="28">
        <f t="shared" si="3"/>
        <v>0</v>
      </c>
      <c r="E18" s="28">
        <f t="shared" si="3"/>
        <v>0</v>
      </c>
      <c r="F18" s="28">
        <f t="shared" si="3"/>
        <v>0</v>
      </c>
      <c r="G18" s="28">
        <f t="shared" si="4"/>
        <v>0</v>
      </c>
      <c r="H18" s="28">
        <f t="shared" si="3"/>
        <v>0</v>
      </c>
      <c r="I18" s="28">
        <f t="shared" si="3"/>
        <v>0</v>
      </c>
      <c r="J18" s="28">
        <f t="shared" si="3"/>
        <v>0</v>
      </c>
      <c r="K18" s="28">
        <f t="shared" si="3"/>
        <v>0</v>
      </c>
      <c r="L18" s="37">
        <f t="shared" si="0"/>
        <v>0</v>
      </c>
    </row>
    <row r="19" spans="1:12" x14ac:dyDescent="0.25">
      <c r="A19" s="14" t="s">
        <v>11</v>
      </c>
      <c r="B19" s="8" t="s">
        <v>5</v>
      </c>
      <c r="C19" s="28">
        <f t="shared" si="2"/>
        <v>329656.52</v>
      </c>
      <c r="D19" s="8">
        <f>D26+D31</f>
        <v>108624.82</v>
      </c>
      <c r="E19" s="28">
        <f t="shared" ref="E19:K19" si="5">E26+E31</f>
        <v>107228.95</v>
      </c>
      <c r="F19" s="28">
        <f t="shared" si="5"/>
        <v>113802.75</v>
      </c>
      <c r="G19" s="28">
        <f t="shared" si="4"/>
        <v>106825.95</v>
      </c>
      <c r="H19" s="28">
        <f t="shared" si="5"/>
        <v>106825.95</v>
      </c>
      <c r="I19" s="28">
        <f t="shared" si="5"/>
        <v>0</v>
      </c>
      <c r="J19" s="28">
        <f t="shared" si="5"/>
        <v>0</v>
      </c>
      <c r="K19" s="28">
        <f t="shared" si="5"/>
        <v>0</v>
      </c>
      <c r="L19" s="37">
        <f t="shared" si="0"/>
        <v>436482.47000000003</v>
      </c>
    </row>
    <row r="20" spans="1:12" ht="30.75" customHeight="1" x14ac:dyDescent="0.25">
      <c r="A20" s="56" t="s">
        <v>12</v>
      </c>
      <c r="B20" s="8" t="s">
        <v>6</v>
      </c>
      <c r="C20" s="28">
        <f t="shared" si="2"/>
        <v>0</v>
      </c>
      <c r="D20" s="21">
        <f>D27+D32</f>
        <v>0</v>
      </c>
      <c r="E20" s="28">
        <f t="shared" ref="E20:K20" si="6">E27+E32</f>
        <v>0</v>
      </c>
      <c r="F20" s="28">
        <f t="shared" si="6"/>
        <v>0</v>
      </c>
      <c r="G20" s="28">
        <f t="shared" si="4"/>
        <v>0</v>
      </c>
      <c r="H20" s="28">
        <f t="shared" si="6"/>
        <v>0</v>
      </c>
      <c r="I20" s="28">
        <f t="shared" si="6"/>
        <v>0</v>
      </c>
      <c r="J20" s="28">
        <f t="shared" si="6"/>
        <v>0</v>
      </c>
      <c r="K20" s="28">
        <f t="shared" si="6"/>
        <v>0</v>
      </c>
      <c r="L20" s="28">
        <f t="shared" ref="L20:L24" si="7">C20+G20+K20</f>
        <v>0</v>
      </c>
    </row>
    <row r="21" spans="1:12" ht="30.75" customHeight="1" x14ac:dyDescent="0.25">
      <c r="A21" s="65"/>
      <c r="B21" s="8" t="s">
        <v>17</v>
      </c>
      <c r="C21" s="28">
        <f t="shared" si="2"/>
        <v>290610.44</v>
      </c>
      <c r="D21" s="21">
        <f>D28+D33</f>
        <v>95535.44</v>
      </c>
      <c r="E21" s="28">
        <f t="shared" ref="E21:K21" si="8">E28+E33</f>
        <v>94523.7</v>
      </c>
      <c r="F21" s="28">
        <f t="shared" si="8"/>
        <v>100551.3</v>
      </c>
      <c r="G21" s="28">
        <f t="shared" si="4"/>
        <v>93914.5</v>
      </c>
      <c r="H21" s="28">
        <f t="shared" si="8"/>
        <v>93914.5</v>
      </c>
      <c r="I21" s="28">
        <f t="shared" si="8"/>
        <v>0</v>
      </c>
      <c r="J21" s="28">
        <f t="shared" si="8"/>
        <v>0</v>
      </c>
      <c r="K21" s="28">
        <f t="shared" si="8"/>
        <v>0</v>
      </c>
      <c r="L21" s="28">
        <f t="shared" si="7"/>
        <v>384524.94</v>
      </c>
    </row>
    <row r="22" spans="1:12" x14ac:dyDescent="0.25">
      <c r="A22" s="65"/>
      <c r="B22" s="58" t="s">
        <v>7</v>
      </c>
      <c r="C22" s="62">
        <f t="shared" si="2"/>
        <v>39046.080000000002</v>
      </c>
      <c r="D22" s="62">
        <f>D29+D34</f>
        <v>13089.38</v>
      </c>
      <c r="E22" s="62">
        <f t="shared" ref="E22:K22" si="9">E29+E34</f>
        <v>12705.25</v>
      </c>
      <c r="F22" s="62">
        <f t="shared" si="9"/>
        <v>13251.45</v>
      </c>
      <c r="G22" s="62">
        <f t="shared" si="4"/>
        <v>12911.45</v>
      </c>
      <c r="H22" s="62">
        <f t="shared" si="9"/>
        <v>12911.45</v>
      </c>
      <c r="I22" s="62">
        <f t="shared" si="9"/>
        <v>0</v>
      </c>
      <c r="J22" s="62">
        <f t="shared" si="9"/>
        <v>0</v>
      </c>
      <c r="K22" s="62">
        <f t="shared" si="9"/>
        <v>0</v>
      </c>
      <c r="L22" s="62">
        <f t="shared" si="7"/>
        <v>51957.53</v>
      </c>
    </row>
    <row r="23" spans="1:12" ht="8.25" customHeight="1" x14ac:dyDescent="0.25">
      <c r="A23" s="65"/>
      <c r="B23" s="58"/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spans="1:12" ht="27.75" customHeight="1" x14ac:dyDescent="0.25">
      <c r="A24" s="65"/>
      <c r="B24" s="58" t="s">
        <v>8</v>
      </c>
      <c r="C24" s="62">
        <f t="shared" si="2"/>
        <v>0</v>
      </c>
      <c r="D24" s="8">
        <f>D30+D35</f>
        <v>0</v>
      </c>
      <c r="E24" s="28">
        <f>E30+E35</f>
        <v>0</v>
      </c>
      <c r="F24" s="28">
        <f>F30+F35</f>
        <v>0</v>
      </c>
      <c r="G24" s="62">
        <f t="shared" si="4"/>
        <v>0</v>
      </c>
      <c r="H24" s="19"/>
      <c r="I24" s="19"/>
      <c r="J24" s="19"/>
      <c r="K24" s="58"/>
      <c r="L24" s="62">
        <f t="shared" si="7"/>
        <v>0</v>
      </c>
    </row>
    <row r="25" spans="1:12" ht="15" hidden="1" customHeight="1" x14ac:dyDescent="0.25">
      <c r="A25" s="66"/>
      <c r="B25" s="58"/>
      <c r="C25" s="63"/>
      <c r="D25" s="8"/>
      <c r="E25" s="8"/>
      <c r="F25" s="8"/>
      <c r="G25" s="63"/>
      <c r="H25" s="19"/>
      <c r="I25" s="19"/>
      <c r="J25" s="19"/>
      <c r="K25" s="58"/>
      <c r="L25" s="63"/>
    </row>
    <row r="26" spans="1:12" x14ac:dyDescent="0.25">
      <c r="A26" s="14" t="s">
        <v>13</v>
      </c>
      <c r="B26" s="8" t="s">
        <v>5</v>
      </c>
      <c r="C26" s="8">
        <f>D26+E26+F26</f>
        <v>329656.52</v>
      </c>
      <c r="D26" s="8">
        <f>D28+D29+D30</f>
        <v>108624.82</v>
      </c>
      <c r="E26" s="28">
        <f t="shared" ref="E26:K26" si="10">E28+E29+E30</f>
        <v>107228.95</v>
      </c>
      <c r="F26" s="28">
        <f t="shared" si="10"/>
        <v>113802.75</v>
      </c>
      <c r="G26" s="28">
        <f>H26+I26+J26</f>
        <v>106825.95</v>
      </c>
      <c r="H26" s="28">
        <f t="shared" si="10"/>
        <v>106825.95</v>
      </c>
      <c r="I26" s="28">
        <f t="shared" si="10"/>
        <v>0</v>
      </c>
      <c r="J26" s="28">
        <f t="shared" si="10"/>
        <v>0</v>
      </c>
      <c r="K26" s="28">
        <f t="shared" si="10"/>
        <v>0</v>
      </c>
      <c r="L26" s="28">
        <f>C26+G26+K26</f>
        <v>436482.47000000003</v>
      </c>
    </row>
    <row r="27" spans="1:12" ht="43.5" customHeight="1" x14ac:dyDescent="0.25">
      <c r="A27" s="11" t="s">
        <v>90</v>
      </c>
      <c r="B27" s="8" t="s">
        <v>6</v>
      </c>
      <c r="C27" s="28">
        <f t="shared" ref="C27:C30" si="11">D27+E27+F27</f>
        <v>0</v>
      </c>
      <c r="D27" s="8">
        <v>0</v>
      </c>
      <c r="E27" s="8">
        <v>0</v>
      </c>
      <c r="F27" s="8">
        <v>0</v>
      </c>
      <c r="G27" s="28">
        <f t="shared" ref="G27:G30" si="12">H27+I27+J27</f>
        <v>0</v>
      </c>
      <c r="H27" s="19">
        <v>0</v>
      </c>
      <c r="I27" s="19">
        <v>0</v>
      </c>
      <c r="J27" s="19">
        <v>0</v>
      </c>
      <c r="K27" s="8">
        <v>0</v>
      </c>
      <c r="L27" s="28">
        <f t="shared" ref="L27:L42" si="13">C27+K27</f>
        <v>0</v>
      </c>
    </row>
    <row r="28" spans="1:12" ht="30" x14ac:dyDescent="0.25">
      <c r="A28" s="12"/>
      <c r="B28" s="8" t="s">
        <v>17</v>
      </c>
      <c r="C28" s="28">
        <f t="shared" si="11"/>
        <v>290610.44</v>
      </c>
      <c r="D28" s="8">
        <v>95535.44</v>
      </c>
      <c r="E28" s="8">
        <v>94523.7</v>
      </c>
      <c r="F28" s="8">
        <v>100551.3</v>
      </c>
      <c r="G28" s="28">
        <f t="shared" si="12"/>
        <v>93914.5</v>
      </c>
      <c r="H28" s="19">
        <v>93914.5</v>
      </c>
      <c r="I28" s="19">
        <v>0</v>
      </c>
      <c r="J28" s="19">
        <v>0</v>
      </c>
      <c r="K28" s="8">
        <v>0</v>
      </c>
      <c r="L28" s="28">
        <f>C28+K28+G28</f>
        <v>384524.94</v>
      </c>
    </row>
    <row r="29" spans="1:12" x14ac:dyDescent="0.25">
      <c r="A29" s="12"/>
      <c r="B29" s="8" t="s">
        <v>7</v>
      </c>
      <c r="C29" s="28">
        <f t="shared" si="11"/>
        <v>39046.080000000002</v>
      </c>
      <c r="D29" s="8">
        <v>13089.38</v>
      </c>
      <c r="E29" s="8">
        <v>12705.25</v>
      </c>
      <c r="F29" s="8">
        <v>13251.45</v>
      </c>
      <c r="G29" s="28">
        <f t="shared" si="12"/>
        <v>12911.45</v>
      </c>
      <c r="H29" s="19">
        <v>12911.45</v>
      </c>
      <c r="I29" s="19">
        <v>0</v>
      </c>
      <c r="J29" s="19">
        <v>0</v>
      </c>
      <c r="K29" s="8">
        <v>0</v>
      </c>
      <c r="L29" s="36">
        <f>C29+K29+G29</f>
        <v>51957.53</v>
      </c>
    </row>
    <row r="30" spans="1:12" x14ac:dyDescent="0.25">
      <c r="A30" s="13"/>
      <c r="B30" s="8" t="s">
        <v>8</v>
      </c>
      <c r="C30" s="28">
        <f t="shared" si="11"/>
        <v>0</v>
      </c>
      <c r="D30" s="8"/>
      <c r="E30" s="8"/>
      <c r="F30" s="8"/>
      <c r="G30" s="28">
        <f t="shared" si="12"/>
        <v>0</v>
      </c>
      <c r="H30" s="19">
        <v>0</v>
      </c>
      <c r="I30" s="19">
        <v>0</v>
      </c>
      <c r="J30" s="19">
        <v>0</v>
      </c>
      <c r="K30" s="8">
        <v>0</v>
      </c>
      <c r="L30" s="36">
        <f t="shared" ref="L30:L35" si="14">C30+K30+G30</f>
        <v>0</v>
      </c>
    </row>
    <row r="31" spans="1:12" x14ac:dyDescent="0.25">
      <c r="A31" s="76" t="s">
        <v>60</v>
      </c>
      <c r="B31" s="8" t="s">
        <v>5</v>
      </c>
      <c r="C31" s="8">
        <f>D31+E31+F31</f>
        <v>0</v>
      </c>
      <c r="D31" s="8"/>
      <c r="E31" s="8"/>
      <c r="F31" s="8"/>
      <c r="G31" s="8">
        <f>H31+I31+J31</f>
        <v>0</v>
      </c>
      <c r="H31" s="19">
        <v>0</v>
      </c>
      <c r="I31" s="19">
        <v>0</v>
      </c>
      <c r="J31" s="19">
        <v>0</v>
      </c>
      <c r="K31" s="8">
        <v>0</v>
      </c>
      <c r="L31" s="36">
        <f t="shared" si="14"/>
        <v>0</v>
      </c>
    </row>
    <row r="32" spans="1:12" ht="30" x14ac:dyDescent="0.25">
      <c r="A32" s="76"/>
      <c r="B32" s="8" t="s">
        <v>6</v>
      </c>
      <c r="C32" s="28">
        <f t="shared" ref="C32:C35" si="15">D32+E32+F32</f>
        <v>0</v>
      </c>
      <c r="D32" s="8"/>
      <c r="E32" s="8"/>
      <c r="F32" s="8"/>
      <c r="G32" s="8"/>
      <c r="H32" s="19"/>
      <c r="I32" s="19"/>
      <c r="J32" s="19"/>
      <c r="K32" s="8"/>
      <c r="L32" s="36">
        <f t="shared" si="14"/>
        <v>0</v>
      </c>
    </row>
    <row r="33" spans="1:12" ht="30" x14ac:dyDescent="0.25">
      <c r="A33" s="76"/>
      <c r="B33" s="8" t="s">
        <v>17</v>
      </c>
      <c r="C33" s="28">
        <f t="shared" si="15"/>
        <v>0</v>
      </c>
      <c r="D33" s="8"/>
      <c r="E33" s="32"/>
      <c r="F33" s="8"/>
      <c r="G33" s="8"/>
      <c r="H33" s="19"/>
      <c r="I33" s="19"/>
      <c r="J33" s="19"/>
      <c r="K33" s="8"/>
      <c r="L33" s="36">
        <f t="shared" si="14"/>
        <v>0</v>
      </c>
    </row>
    <row r="34" spans="1:12" x14ac:dyDescent="0.25">
      <c r="A34" s="76"/>
      <c r="B34" s="8" t="s">
        <v>7</v>
      </c>
      <c r="C34" s="28">
        <f t="shared" si="15"/>
        <v>0</v>
      </c>
      <c r="D34" s="8"/>
      <c r="E34" s="8"/>
      <c r="F34" s="8"/>
      <c r="G34" s="8"/>
      <c r="H34" s="19"/>
      <c r="I34" s="19"/>
      <c r="J34" s="19"/>
      <c r="K34" s="8"/>
      <c r="L34" s="36">
        <f t="shared" si="14"/>
        <v>0</v>
      </c>
    </row>
    <row r="35" spans="1:12" x14ac:dyDescent="0.25">
      <c r="A35" s="76"/>
      <c r="B35" s="8" t="s">
        <v>8</v>
      </c>
      <c r="C35" s="28">
        <f t="shared" si="15"/>
        <v>0</v>
      </c>
      <c r="D35" s="8"/>
      <c r="E35" s="8"/>
      <c r="F35" s="8"/>
      <c r="G35" s="8"/>
      <c r="H35" s="19"/>
      <c r="I35" s="19"/>
      <c r="J35" s="19"/>
      <c r="K35" s="8"/>
      <c r="L35" s="36">
        <f t="shared" si="14"/>
        <v>0</v>
      </c>
    </row>
    <row r="36" spans="1:12" x14ac:dyDescent="0.25">
      <c r="A36" s="14" t="s">
        <v>18</v>
      </c>
      <c r="B36" s="58" t="s">
        <v>5</v>
      </c>
      <c r="C36" s="58">
        <f>D36+E36+F36</f>
        <v>0</v>
      </c>
      <c r="D36" s="58">
        <f>D45+D50</f>
        <v>0</v>
      </c>
      <c r="E36" s="58"/>
      <c r="F36" s="58"/>
      <c r="G36" s="58"/>
      <c r="H36" s="19"/>
      <c r="I36" s="19"/>
      <c r="J36" s="19"/>
      <c r="K36" s="58"/>
      <c r="L36" s="62">
        <f t="shared" si="13"/>
        <v>0</v>
      </c>
    </row>
    <row r="37" spans="1:12" x14ac:dyDescent="0.25">
      <c r="A37" s="56" t="s">
        <v>63</v>
      </c>
      <c r="B37" s="58"/>
      <c r="C37" s="58"/>
      <c r="D37" s="58"/>
      <c r="E37" s="58"/>
      <c r="F37" s="58"/>
      <c r="G37" s="58"/>
      <c r="H37" s="19"/>
      <c r="I37" s="19"/>
      <c r="J37" s="19"/>
      <c r="K37" s="58"/>
      <c r="L37" s="63"/>
    </row>
    <row r="38" spans="1:12" x14ac:dyDescent="0.25">
      <c r="A38" s="65"/>
      <c r="B38" s="58" t="s">
        <v>6</v>
      </c>
      <c r="C38" s="58">
        <f t="shared" ref="C38" si="16">D38+E38+F38</f>
        <v>0</v>
      </c>
      <c r="D38" s="58">
        <f>D46+D51</f>
        <v>0</v>
      </c>
      <c r="E38" s="58"/>
      <c r="F38" s="58"/>
      <c r="G38" s="58"/>
      <c r="H38" s="19"/>
      <c r="I38" s="19"/>
      <c r="J38" s="19"/>
      <c r="K38" s="58"/>
      <c r="L38" s="62">
        <f t="shared" si="13"/>
        <v>0</v>
      </c>
    </row>
    <row r="39" spans="1:12" x14ac:dyDescent="0.25">
      <c r="A39" s="65"/>
      <c r="B39" s="58"/>
      <c r="C39" s="58"/>
      <c r="D39" s="58"/>
      <c r="E39" s="58"/>
      <c r="F39" s="58"/>
      <c r="G39" s="58"/>
      <c r="H39" s="19"/>
      <c r="I39" s="19"/>
      <c r="J39" s="19"/>
      <c r="K39" s="58"/>
      <c r="L39" s="63"/>
    </row>
    <row r="40" spans="1:12" x14ac:dyDescent="0.25">
      <c r="A40" s="65"/>
      <c r="B40" s="58" t="s">
        <v>17</v>
      </c>
      <c r="C40" s="58">
        <f t="shared" ref="C40:C42" si="17">D40+E40+F40</f>
        <v>0</v>
      </c>
      <c r="D40" s="58">
        <f>D47+D52</f>
        <v>0</v>
      </c>
      <c r="E40" s="58"/>
      <c r="F40" s="58"/>
      <c r="G40" s="58"/>
      <c r="H40" s="19"/>
      <c r="I40" s="19"/>
      <c r="J40" s="19"/>
      <c r="K40" s="58"/>
      <c r="L40" s="62">
        <f t="shared" si="13"/>
        <v>0</v>
      </c>
    </row>
    <row r="41" spans="1:12" x14ac:dyDescent="0.25">
      <c r="A41" s="65"/>
      <c r="B41" s="58"/>
      <c r="C41" s="58"/>
      <c r="D41" s="58"/>
      <c r="E41" s="58"/>
      <c r="F41" s="58"/>
      <c r="G41" s="58"/>
      <c r="H41" s="19"/>
      <c r="I41" s="19"/>
      <c r="J41" s="19"/>
      <c r="K41" s="58"/>
      <c r="L41" s="63"/>
    </row>
    <row r="42" spans="1:12" x14ac:dyDescent="0.25">
      <c r="A42" s="65"/>
      <c r="B42" s="58" t="s">
        <v>7</v>
      </c>
      <c r="C42" s="58">
        <f t="shared" si="17"/>
        <v>0</v>
      </c>
      <c r="D42" s="58">
        <f>D48+D53</f>
        <v>0</v>
      </c>
      <c r="E42" s="58"/>
      <c r="F42" s="58"/>
      <c r="G42" s="58"/>
      <c r="H42" s="19"/>
      <c r="I42" s="19"/>
      <c r="J42" s="19"/>
      <c r="K42" s="58"/>
      <c r="L42" s="62">
        <f t="shared" si="13"/>
        <v>0</v>
      </c>
    </row>
    <row r="43" spans="1:12" x14ac:dyDescent="0.25">
      <c r="A43" s="65"/>
      <c r="B43" s="58"/>
      <c r="C43" s="58"/>
      <c r="D43" s="58"/>
      <c r="E43" s="58"/>
      <c r="F43" s="58"/>
      <c r="G43" s="58"/>
      <c r="H43" s="19"/>
      <c r="I43" s="19"/>
      <c r="J43" s="19"/>
      <c r="K43" s="58"/>
      <c r="L43" s="63"/>
    </row>
    <row r="44" spans="1:12" x14ac:dyDescent="0.25">
      <c r="A44" s="66"/>
      <c r="B44" s="8" t="s">
        <v>8</v>
      </c>
      <c r="C44" s="8">
        <f>D44+E44+F44</f>
        <v>0</v>
      </c>
      <c r="D44" s="8"/>
      <c r="E44" s="8"/>
      <c r="F44" s="8"/>
      <c r="G44" s="8"/>
      <c r="H44" s="19"/>
      <c r="I44" s="19"/>
      <c r="J44" s="19"/>
      <c r="K44" s="8"/>
      <c r="L44" s="8">
        <f>C44+K44</f>
        <v>0</v>
      </c>
    </row>
    <row r="45" spans="1:12" x14ac:dyDescent="0.25">
      <c r="A45" s="55" t="s">
        <v>91</v>
      </c>
      <c r="B45" s="8" t="s">
        <v>5</v>
      </c>
      <c r="C45" s="8">
        <f>D45+E45+F45</f>
        <v>0</v>
      </c>
      <c r="D45" s="8"/>
      <c r="E45" s="8"/>
      <c r="F45" s="8"/>
      <c r="G45" s="8"/>
      <c r="H45" s="19"/>
      <c r="I45" s="19"/>
      <c r="J45" s="19"/>
      <c r="K45" s="8"/>
      <c r="L45" s="28">
        <f t="shared" ref="L45:L71" si="18">C45+K45</f>
        <v>0</v>
      </c>
    </row>
    <row r="46" spans="1:12" ht="30" x14ac:dyDescent="0.25">
      <c r="A46" s="56"/>
      <c r="B46" s="8" t="s">
        <v>6</v>
      </c>
      <c r="C46" s="28">
        <f t="shared" ref="C46:C49" si="19">D46+E46+F46</f>
        <v>0</v>
      </c>
      <c r="D46" s="8"/>
      <c r="E46" s="8"/>
      <c r="F46" s="8"/>
      <c r="G46" s="8"/>
      <c r="H46" s="19"/>
      <c r="I46" s="19"/>
      <c r="J46" s="19"/>
      <c r="K46" s="8"/>
      <c r="L46" s="28">
        <f t="shared" si="18"/>
        <v>0</v>
      </c>
    </row>
    <row r="47" spans="1:12" ht="30" x14ac:dyDescent="0.25">
      <c r="A47" s="56"/>
      <c r="B47" s="8" t="s">
        <v>17</v>
      </c>
      <c r="C47" s="28">
        <f t="shared" si="19"/>
        <v>0</v>
      </c>
      <c r="D47" s="8"/>
      <c r="E47" s="8"/>
      <c r="F47" s="8"/>
      <c r="G47" s="8"/>
      <c r="H47" s="19"/>
      <c r="I47" s="19"/>
      <c r="J47" s="19"/>
      <c r="K47" s="8"/>
      <c r="L47" s="28">
        <f t="shared" si="18"/>
        <v>0</v>
      </c>
    </row>
    <row r="48" spans="1:12" x14ac:dyDescent="0.25">
      <c r="A48" s="56"/>
      <c r="B48" s="8" t="s">
        <v>7</v>
      </c>
      <c r="C48" s="28">
        <f t="shared" si="19"/>
        <v>0</v>
      </c>
      <c r="D48" s="8"/>
      <c r="E48" s="8"/>
      <c r="F48" s="8"/>
      <c r="G48" s="8"/>
      <c r="H48" s="19"/>
      <c r="I48" s="19"/>
      <c r="J48" s="19"/>
      <c r="K48" s="8"/>
      <c r="L48" s="28">
        <f t="shared" si="18"/>
        <v>0</v>
      </c>
    </row>
    <row r="49" spans="1:12" x14ac:dyDescent="0.25">
      <c r="A49" s="57"/>
      <c r="B49" s="8" t="s">
        <v>8</v>
      </c>
      <c r="C49" s="28">
        <f t="shared" si="19"/>
        <v>0</v>
      </c>
      <c r="D49" s="8"/>
      <c r="E49" s="8"/>
      <c r="F49" s="8"/>
      <c r="G49" s="8"/>
      <c r="H49" s="19"/>
      <c r="I49" s="19"/>
      <c r="J49" s="19"/>
      <c r="K49" s="8"/>
      <c r="L49" s="28">
        <f t="shared" si="18"/>
        <v>0</v>
      </c>
    </row>
    <row r="50" spans="1:12" ht="45" x14ac:dyDescent="0.25">
      <c r="A50" s="14" t="s">
        <v>74</v>
      </c>
      <c r="B50" s="8" t="s">
        <v>5</v>
      </c>
      <c r="C50" s="8">
        <f>D50+E50+F50</f>
        <v>0</v>
      </c>
      <c r="D50" s="8">
        <f>D51+D52+D53+D54</f>
        <v>0</v>
      </c>
      <c r="E50" s="36">
        <f t="shared" ref="E50:K50" si="20">E51+E52+E53+E54</f>
        <v>0</v>
      </c>
      <c r="F50" s="36">
        <f t="shared" si="20"/>
        <v>0</v>
      </c>
      <c r="G50" s="36">
        <f t="shared" si="20"/>
        <v>0</v>
      </c>
      <c r="H50" s="36">
        <f t="shared" si="20"/>
        <v>0</v>
      </c>
      <c r="I50" s="36">
        <f t="shared" si="20"/>
        <v>0</v>
      </c>
      <c r="J50" s="36">
        <f t="shared" si="20"/>
        <v>0</v>
      </c>
      <c r="K50" s="36">
        <f t="shared" si="20"/>
        <v>0</v>
      </c>
      <c r="L50" s="28">
        <f t="shared" si="18"/>
        <v>0</v>
      </c>
    </row>
    <row r="51" spans="1:12" ht="30" x14ac:dyDescent="0.25">
      <c r="A51" s="23"/>
      <c r="B51" s="8" t="s">
        <v>6</v>
      </c>
      <c r="C51" s="28">
        <f t="shared" ref="C51:C54" si="21">D51+E51+F51</f>
        <v>0</v>
      </c>
      <c r="D51" s="8"/>
      <c r="E51" s="8"/>
      <c r="F51" s="8"/>
      <c r="G51" s="8"/>
      <c r="H51" s="19"/>
      <c r="I51" s="19"/>
      <c r="J51" s="19"/>
      <c r="K51" s="8"/>
      <c r="L51" s="28">
        <f t="shared" si="18"/>
        <v>0</v>
      </c>
    </row>
    <row r="52" spans="1:12" ht="30" x14ac:dyDescent="0.25">
      <c r="A52" s="23"/>
      <c r="B52" s="8" t="s">
        <v>17</v>
      </c>
      <c r="C52" s="28">
        <f t="shared" si="21"/>
        <v>0</v>
      </c>
      <c r="D52" s="8"/>
      <c r="E52" s="8"/>
      <c r="F52" s="8"/>
      <c r="G52" s="8"/>
      <c r="H52" s="19"/>
      <c r="I52" s="19"/>
      <c r="J52" s="19"/>
      <c r="K52" s="8"/>
      <c r="L52" s="28">
        <f t="shared" si="18"/>
        <v>0</v>
      </c>
    </row>
    <row r="53" spans="1:12" x14ac:dyDescent="0.25">
      <c r="A53" s="15"/>
      <c r="B53" s="8" t="s">
        <v>7</v>
      </c>
      <c r="C53" s="28">
        <f t="shared" si="21"/>
        <v>0</v>
      </c>
      <c r="D53" s="8"/>
      <c r="E53" s="8"/>
      <c r="F53" s="8"/>
      <c r="G53" s="8"/>
      <c r="H53" s="19"/>
      <c r="I53" s="19"/>
      <c r="J53" s="19"/>
      <c r="K53" s="8"/>
      <c r="L53" s="28">
        <f t="shared" si="18"/>
        <v>0</v>
      </c>
    </row>
    <row r="54" spans="1:12" x14ac:dyDescent="0.25">
      <c r="A54" s="16"/>
      <c r="B54" s="8" t="s">
        <v>8</v>
      </c>
      <c r="C54" s="28">
        <f t="shared" si="21"/>
        <v>0</v>
      </c>
      <c r="D54" s="8"/>
      <c r="E54" s="8"/>
      <c r="F54" s="8"/>
      <c r="G54" s="8"/>
      <c r="H54" s="19"/>
      <c r="I54" s="19"/>
      <c r="J54" s="19"/>
      <c r="K54" s="8"/>
      <c r="L54" s="28">
        <f t="shared" si="18"/>
        <v>0</v>
      </c>
    </row>
    <row r="55" spans="1:12" x14ac:dyDescent="0.25">
      <c r="A55" s="14" t="s">
        <v>19</v>
      </c>
      <c r="B55" s="8" t="s">
        <v>5</v>
      </c>
      <c r="C55" s="8">
        <f>D55+E55+F55</f>
        <v>87978.1</v>
      </c>
      <c r="D55" s="8">
        <f>D56+D57+D58+D59</f>
        <v>40339.699999999997</v>
      </c>
      <c r="E55" s="42">
        <f t="shared" ref="E55" si="22">E56+E57+E58+E59</f>
        <v>23136.400000000001</v>
      </c>
      <c r="F55" s="38">
        <f>F56+F57+F58+F59</f>
        <v>24502</v>
      </c>
      <c r="G55" s="8">
        <f>H55+I55+J55</f>
        <v>25949.5</v>
      </c>
      <c r="H55" s="19">
        <f>H56+H57+H58+H59</f>
        <v>25949.5</v>
      </c>
      <c r="I55" s="28">
        <f t="shared" ref="I55:K55" si="23">I56+I57+I58+I59</f>
        <v>0</v>
      </c>
      <c r="J55" s="28">
        <f t="shared" si="23"/>
        <v>0</v>
      </c>
      <c r="K55" s="28">
        <f t="shared" si="23"/>
        <v>0</v>
      </c>
      <c r="L55" s="28">
        <f>C55+K55+G55</f>
        <v>113927.6</v>
      </c>
    </row>
    <row r="56" spans="1:12" ht="30" x14ac:dyDescent="0.25">
      <c r="A56" s="56" t="s">
        <v>61</v>
      </c>
      <c r="B56" s="8" t="s">
        <v>6</v>
      </c>
      <c r="C56" s="28">
        <f t="shared" ref="C56:C59" si="24">D56+E56+F56</f>
        <v>14673.2</v>
      </c>
      <c r="D56" s="8">
        <f>D61+D66</f>
        <v>14403</v>
      </c>
      <c r="E56" s="42">
        <f t="shared" ref="E56" si="25">E61+E66</f>
        <v>135.1</v>
      </c>
      <c r="F56" s="38">
        <f>F61</f>
        <v>135.1</v>
      </c>
      <c r="G56" s="28">
        <f t="shared" ref="G56:G65" si="26">H56+I56+J56</f>
        <v>135.1</v>
      </c>
      <c r="H56" s="19">
        <f>H61+H66</f>
        <v>135.1</v>
      </c>
      <c r="I56" s="28">
        <f t="shared" ref="I56:K56" si="27">I61+I66</f>
        <v>0</v>
      </c>
      <c r="J56" s="28">
        <f t="shared" si="27"/>
        <v>0</v>
      </c>
      <c r="K56" s="28">
        <f t="shared" si="27"/>
        <v>0</v>
      </c>
      <c r="L56" s="36">
        <f>C56+K56+G56</f>
        <v>14808.300000000001</v>
      </c>
    </row>
    <row r="57" spans="1:12" ht="30" x14ac:dyDescent="0.25">
      <c r="A57" s="65"/>
      <c r="B57" s="8" t="s">
        <v>17</v>
      </c>
      <c r="C57" s="28">
        <f t="shared" si="24"/>
        <v>3660.9000000000005</v>
      </c>
      <c r="D57" s="28">
        <f t="shared" ref="D57:E59" si="28">D62+D67</f>
        <v>3593.3</v>
      </c>
      <c r="E57" s="42">
        <f t="shared" si="28"/>
        <v>33.799999999999997</v>
      </c>
      <c r="F57" s="38">
        <f t="shared" ref="F57:F58" si="29">F62</f>
        <v>33.799999999999997</v>
      </c>
      <c r="G57" s="28">
        <f t="shared" si="26"/>
        <v>33.799999999999997</v>
      </c>
      <c r="H57" s="28">
        <f t="shared" ref="H57:K59" si="30">H62+H67</f>
        <v>33.799999999999997</v>
      </c>
      <c r="I57" s="28">
        <f t="shared" si="30"/>
        <v>0</v>
      </c>
      <c r="J57" s="28">
        <f t="shared" si="30"/>
        <v>0</v>
      </c>
      <c r="K57" s="28">
        <f t="shared" si="30"/>
        <v>0</v>
      </c>
      <c r="L57" s="36">
        <f t="shared" ref="L57:L65" si="31">C57+K57+G57</f>
        <v>3694.7000000000007</v>
      </c>
    </row>
    <row r="58" spans="1:12" x14ac:dyDescent="0.25">
      <c r="A58" s="65"/>
      <c r="B58" s="8" t="s">
        <v>7</v>
      </c>
      <c r="C58" s="28">
        <f t="shared" si="24"/>
        <v>69644</v>
      </c>
      <c r="D58" s="28">
        <f t="shared" si="28"/>
        <v>22343.4</v>
      </c>
      <c r="E58" s="42">
        <f t="shared" si="28"/>
        <v>22967.5</v>
      </c>
      <c r="F58" s="38">
        <f t="shared" si="29"/>
        <v>24333.1</v>
      </c>
      <c r="G58" s="28">
        <f t="shared" si="26"/>
        <v>25780.6</v>
      </c>
      <c r="H58" s="28">
        <f t="shared" si="30"/>
        <v>25780.6</v>
      </c>
      <c r="I58" s="28">
        <f t="shared" si="30"/>
        <v>0</v>
      </c>
      <c r="J58" s="28">
        <f t="shared" si="30"/>
        <v>0</v>
      </c>
      <c r="K58" s="28">
        <f t="shared" si="30"/>
        <v>0</v>
      </c>
      <c r="L58" s="36">
        <f t="shared" si="31"/>
        <v>95424.6</v>
      </c>
    </row>
    <row r="59" spans="1:12" x14ac:dyDescent="0.25">
      <c r="A59" s="66"/>
      <c r="B59" s="8" t="s">
        <v>8</v>
      </c>
      <c r="C59" s="28">
        <f t="shared" si="24"/>
        <v>0</v>
      </c>
      <c r="D59" s="28">
        <f t="shared" si="28"/>
        <v>0</v>
      </c>
      <c r="E59" s="42">
        <f t="shared" si="28"/>
        <v>0</v>
      </c>
      <c r="F59" s="42">
        <v>0</v>
      </c>
      <c r="G59" s="28">
        <f t="shared" si="26"/>
        <v>0</v>
      </c>
      <c r="H59" s="28">
        <f t="shared" si="30"/>
        <v>0</v>
      </c>
      <c r="I59" s="28">
        <f t="shared" si="30"/>
        <v>0</v>
      </c>
      <c r="J59" s="28">
        <f t="shared" si="30"/>
        <v>0</v>
      </c>
      <c r="K59" s="28">
        <f t="shared" si="30"/>
        <v>0</v>
      </c>
      <c r="L59" s="36">
        <f t="shared" si="31"/>
        <v>0</v>
      </c>
    </row>
    <row r="60" spans="1:12" x14ac:dyDescent="0.25">
      <c r="A60" s="55" t="s">
        <v>76</v>
      </c>
      <c r="B60" s="8" t="s">
        <v>5</v>
      </c>
      <c r="C60" s="8">
        <f>D60+E60+F60</f>
        <v>87978.1</v>
      </c>
      <c r="D60" s="8">
        <f>D61+D62+D63+D64</f>
        <v>40339.699999999997</v>
      </c>
      <c r="E60" s="28">
        <f t="shared" ref="E60:F60" si="32">E61+E62+E63+E64</f>
        <v>23136.400000000001</v>
      </c>
      <c r="F60" s="28">
        <f t="shared" si="32"/>
        <v>24502</v>
      </c>
      <c r="G60" s="28">
        <f t="shared" ref="G60" si="33">G61+G62+G63+G64</f>
        <v>25949.5</v>
      </c>
      <c r="H60" s="28">
        <f t="shared" ref="H60" si="34">H61+H62+H63+H64</f>
        <v>25949.5</v>
      </c>
      <c r="I60" s="28">
        <f t="shared" ref="I60" si="35">I61+I62+I63+I64</f>
        <v>0</v>
      </c>
      <c r="J60" s="28">
        <f t="shared" ref="J60" si="36">J61+J62+J63+J64</f>
        <v>0</v>
      </c>
      <c r="K60" s="28">
        <f t="shared" ref="K60" si="37">K61+K62+K63+K64</f>
        <v>0</v>
      </c>
      <c r="L60" s="36">
        <f t="shared" si="31"/>
        <v>113927.6</v>
      </c>
    </row>
    <row r="61" spans="1:12" ht="30" x14ac:dyDescent="0.25">
      <c r="A61" s="56"/>
      <c r="B61" s="8" t="s">
        <v>6</v>
      </c>
      <c r="C61" s="28">
        <f t="shared" ref="C61:C64" si="38">D61+E61+F61</f>
        <v>14673.2</v>
      </c>
      <c r="D61" s="8">
        <v>14403</v>
      </c>
      <c r="E61" s="8">
        <v>135.1</v>
      </c>
      <c r="F61" s="8">
        <v>135.1</v>
      </c>
      <c r="G61" s="28">
        <f t="shared" si="26"/>
        <v>135.1</v>
      </c>
      <c r="H61" s="19">
        <v>135.1</v>
      </c>
      <c r="I61" s="19"/>
      <c r="J61" s="19"/>
      <c r="K61" s="8"/>
      <c r="L61" s="36">
        <f t="shared" si="31"/>
        <v>14808.300000000001</v>
      </c>
    </row>
    <row r="62" spans="1:12" ht="30" x14ac:dyDescent="0.25">
      <c r="A62" s="56"/>
      <c r="B62" s="8" t="s">
        <v>17</v>
      </c>
      <c r="C62" s="28">
        <f t="shared" si="38"/>
        <v>3660.9000000000005</v>
      </c>
      <c r="D62" s="8">
        <v>3593.3</v>
      </c>
      <c r="E62" s="8">
        <v>33.799999999999997</v>
      </c>
      <c r="F62" s="8">
        <v>33.799999999999997</v>
      </c>
      <c r="G62" s="28">
        <f t="shared" si="26"/>
        <v>33.799999999999997</v>
      </c>
      <c r="H62" s="19">
        <v>33.799999999999997</v>
      </c>
      <c r="I62" s="19"/>
      <c r="J62" s="19"/>
      <c r="K62" s="8"/>
      <c r="L62" s="36">
        <f t="shared" si="31"/>
        <v>3694.7000000000007</v>
      </c>
    </row>
    <row r="63" spans="1:12" x14ac:dyDescent="0.25">
      <c r="A63" s="56"/>
      <c r="B63" s="8" t="s">
        <v>7</v>
      </c>
      <c r="C63" s="28">
        <f t="shared" si="38"/>
        <v>69644</v>
      </c>
      <c r="D63" s="8">
        <v>22343.4</v>
      </c>
      <c r="E63" s="8">
        <v>22967.5</v>
      </c>
      <c r="F63" s="8">
        <v>24333.1</v>
      </c>
      <c r="G63" s="24">
        <f t="shared" si="26"/>
        <v>25780.6</v>
      </c>
      <c r="H63" s="19">
        <v>25780.6</v>
      </c>
      <c r="I63" s="19"/>
      <c r="J63" s="19"/>
      <c r="K63" s="8"/>
      <c r="L63" s="36">
        <f t="shared" si="31"/>
        <v>95424.6</v>
      </c>
    </row>
    <row r="64" spans="1:12" x14ac:dyDescent="0.25">
      <c r="A64" s="56"/>
      <c r="B64" s="22" t="s">
        <v>8</v>
      </c>
      <c r="C64" s="28">
        <f t="shared" si="38"/>
        <v>0</v>
      </c>
      <c r="D64" s="22">
        <v>0</v>
      </c>
      <c r="E64" s="22">
        <v>0</v>
      </c>
      <c r="F64" s="22">
        <v>0</v>
      </c>
      <c r="G64" s="24">
        <f t="shared" si="26"/>
        <v>0</v>
      </c>
      <c r="H64" s="19">
        <v>0</v>
      </c>
      <c r="I64" s="19"/>
      <c r="J64" s="19"/>
      <c r="K64" s="22"/>
      <c r="L64" s="36">
        <f t="shared" si="31"/>
        <v>0</v>
      </c>
    </row>
    <row r="65" spans="1:12" ht="16.5" customHeight="1" thickBot="1" x14ac:dyDescent="0.3">
      <c r="A65" s="61" t="s">
        <v>75</v>
      </c>
      <c r="B65" s="45" t="s">
        <v>5</v>
      </c>
      <c r="C65" s="42">
        <f>D65+E65+F65</f>
        <v>0</v>
      </c>
      <c r="D65" s="38">
        <f>D66+D67+D69+D71</f>
        <v>0</v>
      </c>
      <c r="E65" s="8"/>
      <c r="F65" s="8"/>
      <c r="G65" s="24">
        <f t="shared" si="26"/>
        <v>0</v>
      </c>
      <c r="H65" s="19"/>
      <c r="I65" s="19"/>
      <c r="J65" s="19"/>
      <c r="K65" s="8"/>
      <c r="L65" s="36">
        <f t="shared" si="31"/>
        <v>0</v>
      </c>
    </row>
    <row r="66" spans="1:12" ht="43.5" customHeight="1" thickBot="1" x14ac:dyDescent="0.3">
      <c r="A66" s="51"/>
      <c r="B66" s="45" t="s">
        <v>6</v>
      </c>
      <c r="C66" s="42">
        <f>D66+E66+F66</f>
        <v>16058.8</v>
      </c>
      <c r="D66" s="46"/>
      <c r="E66" s="8"/>
      <c r="F66" s="46">
        <v>16058.8</v>
      </c>
      <c r="G66" s="24">
        <f>H66+I66+J66</f>
        <v>0</v>
      </c>
      <c r="H66" s="19"/>
      <c r="I66" s="19"/>
      <c r="J66" s="19"/>
      <c r="K66" s="8"/>
      <c r="L66" s="28">
        <f>C66+K66+G66</f>
        <v>16058.8</v>
      </c>
    </row>
    <row r="67" spans="1:12" ht="24" customHeight="1" x14ac:dyDescent="0.25">
      <c r="A67" s="60" t="s">
        <v>87</v>
      </c>
      <c r="B67" s="61" t="s">
        <v>17</v>
      </c>
      <c r="C67" s="62">
        <f>D67+E67+F67</f>
        <v>327.7</v>
      </c>
      <c r="D67" s="62"/>
      <c r="E67" s="62"/>
      <c r="F67" s="62">
        <v>327.7</v>
      </c>
      <c r="G67" s="62">
        <f t="shared" ref="G67:G69" si="39">H67+I67+J67</f>
        <v>0</v>
      </c>
      <c r="H67" s="62"/>
      <c r="I67" s="62"/>
      <c r="J67" s="62"/>
      <c r="K67" s="62"/>
      <c r="L67" s="62">
        <f>C67+K67+G67</f>
        <v>327.7</v>
      </c>
    </row>
    <row r="68" spans="1:12" ht="24" customHeight="1" x14ac:dyDescent="0.25">
      <c r="A68" s="60"/>
      <c r="B68" s="52"/>
      <c r="C68" s="63"/>
      <c r="D68" s="63"/>
      <c r="E68" s="63"/>
      <c r="F68" s="63"/>
      <c r="G68" s="63"/>
      <c r="H68" s="63"/>
      <c r="I68" s="63"/>
      <c r="J68" s="63"/>
      <c r="K68" s="63"/>
      <c r="L68" s="63"/>
    </row>
    <row r="69" spans="1:12" ht="23.25" customHeight="1" x14ac:dyDescent="0.25">
      <c r="A69" s="60"/>
      <c r="B69" s="61" t="s">
        <v>7</v>
      </c>
      <c r="C69" s="62">
        <f>D69+E69+F69</f>
        <v>165.5</v>
      </c>
      <c r="D69" s="62"/>
      <c r="E69" s="62"/>
      <c r="F69" s="62">
        <v>165.5</v>
      </c>
      <c r="G69" s="62">
        <f t="shared" si="39"/>
        <v>0</v>
      </c>
      <c r="H69" s="62"/>
      <c r="I69" s="62"/>
      <c r="J69" s="62"/>
      <c r="K69" s="62"/>
      <c r="L69" s="62">
        <f>C69+K69+G69</f>
        <v>165.5</v>
      </c>
    </row>
    <row r="70" spans="1:12" ht="23.25" customHeight="1" x14ac:dyDescent="0.25">
      <c r="A70" s="60"/>
      <c r="B70" s="52"/>
      <c r="C70" s="63"/>
      <c r="D70" s="63"/>
      <c r="E70" s="63"/>
      <c r="F70" s="63"/>
      <c r="G70" s="63"/>
      <c r="H70" s="63"/>
      <c r="I70" s="63"/>
      <c r="J70" s="63"/>
      <c r="K70" s="63"/>
      <c r="L70" s="63"/>
    </row>
    <row r="71" spans="1:12" ht="17.25" customHeight="1" x14ac:dyDescent="0.25">
      <c r="A71" s="60"/>
      <c r="B71" s="61" t="s">
        <v>8</v>
      </c>
      <c r="C71" s="62">
        <f>D71+E71+F71</f>
        <v>0</v>
      </c>
      <c r="D71" s="62"/>
      <c r="E71" s="62"/>
      <c r="F71" s="62"/>
      <c r="G71" s="62">
        <f>H71+I71+J71</f>
        <v>0</v>
      </c>
      <c r="H71" s="62"/>
      <c r="I71" s="62"/>
      <c r="J71" s="62"/>
      <c r="K71" s="62"/>
      <c r="L71" s="62">
        <f t="shared" si="18"/>
        <v>0</v>
      </c>
    </row>
    <row r="72" spans="1:12" ht="25.5" customHeight="1" x14ac:dyDescent="0.25">
      <c r="A72" s="47"/>
      <c r="B72" s="52"/>
      <c r="C72" s="63"/>
      <c r="D72" s="63"/>
      <c r="E72" s="63"/>
      <c r="F72" s="63"/>
      <c r="G72" s="63"/>
      <c r="H72" s="63"/>
      <c r="I72" s="63"/>
      <c r="J72" s="63"/>
      <c r="K72" s="63"/>
      <c r="L72" s="63"/>
    </row>
    <row r="73" spans="1:12" x14ac:dyDescent="0.25">
      <c r="A73" s="55" t="s">
        <v>20</v>
      </c>
      <c r="B73" s="8" t="s">
        <v>5</v>
      </c>
      <c r="C73" s="8">
        <f>D73+E73+F73</f>
        <v>36.200000000000003</v>
      </c>
      <c r="D73" s="8">
        <f>D78</f>
        <v>36.200000000000003</v>
      </c>
      <c r="E73" s="8"/>
      <c r="F73" s="8"/>
      <c r="G73" s="8">
        <f>H73+I73+J73</f>
        <v>0</v>
      </c>
      <c r="H73" s="19"/>
      <c r="I73" s="21"/>
      <c r="J73" s="19"/>
      <c r="K73" s="8"/>
      <c r="L73" s="8">
        <f>C73+G73+K73</f>
        <v>36.200000000000003</v>
      </c>
    </row>
    <row r="74" spans="1:12" ht="30" x14ac:dyDescent="0.25">
      <c r="A74" s="56"/>
      <c r="B74" s="8" t="s">
        <v>6</v>
      </c>
      <c r="C74" s="28">
        <f t="shared" ref="C74:C82" si="40">D74+E74+F74</f>
        <v>0</v>
      </c>
      <c r="D74" s="8">
        <f>D79</f>
        <v>0</v>
      </c>
      <c r="E74" s="8"/>
      <c r="F74" s="8"/>
      <c r="G74" s="28">
        <f t="shared" ref="G74:G82" si="41">H74+I74+J74</f>
        <v>0</v>
      </c>
      <c r="H74" s="19"/>
      <c r="I74" s="19"/>
      <c r="J74" s="19"/>
      <c r="K74" s="8"/>
      <c r="L74" s="28">
        <f t="shared" ref="L74:L87" si="42">C74+G74+K74</f>
        <v>0</v>
      </c>
    </row>
    <row r="75" spans="1:12" ht="25.5" customHeight="1" x14ac:dyDescent="0.25">
      <c r="A75" s="56"/>
      <c r="B75" s="8" t="s">
        <v>17</v>
      </c>
      <c r="C75" s="28">
        <f t="shared" si="40"/>
        <v>0</v>
      </c>
      <c r="D75" s="8">
        <f>D80</f>
        <v>0</v>
      </c>
      <c r="E75" s="8"/>
      <c r="F75" s="8"/>
      <c r="G75" s="28">
        <f t="shared" si="41"/>
        <v>0</v>
      </c>
      <c r="H75" s="19"/>
      <c r="I75" s="19"/>
      <c r="J75" s="19"/>
      <c r="K75" s="8"/>
      <c r="L75" s="28">
        <f t="shared" si="42"/>
        <v>0</v>
      </c>
    </row>
    <row r="76" spans="1:12" x14ac:dyDescent="0.25">
      <c r="A76" s="56"/>
      <c r="B76" s="8" t="s">
        <v>7</v>
      </c>
      <c r="C76" s="28">
        <f t="shared" si="40"/>
        <v>36.200000000000003</v>
      </c>
      <c r="D76" s="8">
        <f>D81</f>
        <v>36.200000000000003</v>
      </c>
      <c r="E76" s="8"/>
      <c r="F76" s="8"/>
      <c r="G76" s="28">
        <f t="shared" si="41"/>
        <v>0</v>
      </c>
      <c r="H76" s="19"/>
      <c r="I76" s="19"/>
      <c r="J76" s="19"/>
      <c r="K76" s="8"/>
      <c r="L76" s="28">
        <f t="shared" si="42"/>
        <v>36.200000000000003</v>
      </c>
    </row>
    <row r="77" spans="1:12" x14ac:dyDescent="0.25">
      <c r="A77" s="57"/>
      <c r="B77" s="8" t="s">
        <v>8</v>
      </c>
      <c r="C77" s="28">
        <f t="shared" si="40"/>
        <v>0</v>
      </c>
      <c r="D77" s="8">
        <f>D82</f>
        <v>0</v>
      </c>
      <c r="E77" s="8"/>
      <c r="F77" s="8"/>
      <c r="G77" s="28">
        <f t="shared" si="41"/>
        <v>0</v>
      </c>
      <c r="H77" s="19"/>
      <c r="I77" s="19"/>
      <c r="J77" s="19"/>
      <c r="K77" s="8"/>
      <c r="L77" s="28">
        <f t="shared" si="42"/>
        <v>0</v>
      </c>
    </row>
    <row r="78" spans="1:12" x14ac:dyDescent="0.25">
      <c r="A78" s="55" t="s">
        <v>89</v>
      </c>
      <c r="B78" s="8" t="s">
        <v>5</v>
      </c>
      <c r="C78" s="28">
        <f t="shared" si="40"/>
        <v>116.4</v>
      </c>
      <c r="D78" s="8">
        <f>D81</f>
        <v>36.200000000000003</v>
      </c>
      <c r="E78" s="39">
        <f t="shared" ref="E78:F78" si="43">E81</f>
        <v>37.6</v>
      </c>
      <c r="F78" s="39">
        <f t="shared" si="43"/>
        <v>42.6</v>
      </c>
      <c r="G78" s="28">
        <f t="shared" si="41"/>
        <v>47.6</v>
      </c>
      <c r="H78" s="19">
        <f>H81</f>
        <v>47.6</v>
      </c>
      <c r="I78" s="19"/>
      <c r="J78" s="19"/>
      <c r="K78" s="8"/>
      <c r="L78" s="28">
        <f t="shared" si="42"/>
        <v>164</v>
      </c>
    </row>
    <row r="79" spans="1:12" ht="30" x14ac:dyDescent="0.25">
      <c r="A79" s="56"/>
      <c r="B79" s="8" t="s">
        <v>6</v>
      </c>
      <c r="C79" s="28">
        <f t="shared" si="40"/>
        <v>0</v>
      </c>
      <c r="D79" s="8"/>
      <c r="E79" s="8"/>
      <c r="F79" s="8"/>
      <c r="G79" s="28">
        <f t="shared" si="41"/>
        <v>0</v>
      </c>
      <c r="H79" s="19"/>
      <c r="I79" s="19"/>
      <c r="J79" s="19"/>
      <c r="K79" s="8"/>
      <c r="L79" s="28">
        <f t="shared" si="42"/>
        <v>0</v>
      </c>
    </row>
    <row r="80" spans="1:12" ht="30" x14ac:dyDescent="0.25">
      <c r="A80" s="56"/>
      <c r="B80" s="8" t="s">
        <v>17</v>
      </c>
      <c r="C80" s="28">
        <f t="shared" si="40"/>
        <v>0</v>
      </c>
      <c r="D80" s="8"/>
      <c r="E80" s="8"/>
      <c r="F80" s="8"/>
      <c r="G80" s="28">
        <f t="shared" si="41"/>
        <v>0</v>
      </c>
      <c r="H80" s="19"/>
      <c r="I80" s="19"/>
      <c r="J80" s="19"/>
      <c r="K80" s="8"/>
      <c r="L80" s="28">
        <f t="shared" si="42"/>
        <v>0</v>
      </c>
    </row>
    <row r="81" spans="1:12" x14ac:dyDescent="0.25">
      <c r="A81" s="56"/>
      <c r="B81" s="8" t="s">
        <v>7</v>
      </c>
      <c r="C81" s="28">
        <f t="shared" si="40"/>
        <v>116.4</v>
      </c>
      <c r="D81" s="8">
        <v>36.200000000000003</v>
      </c>
      <c r="E81" s="8">
        <v>37.6</v>
      </c>
      <c r="F81" s="8">
        <v>42.6</v>
      </c>
      <c r="G81" s="28">
        <f t="shared" si="41"/>
        <v>47.6</v>
      </c>
      <c r="H81" s="19">
        <v>47.6</v>
      </c>
      <c r="I81" s="19"/>
      <c r="J81" s="19"/>
      <c r="K81" s="8"/>
      <c r="L81" s="28">
        <f t="shared" si="42"/>
        <v>164</v>
      </c>
    </row>
    <row r="82" spans="1:12" x14ac:dyDescent="0.25">
      <c r="A82" s="57"/>
      <c r="B82" s="8" t="s">
        <v>8</v>
      </c>
      <c r="C82" s="28">
        <f t="shared" si="40"/>
        <v>0</v>
      </c>
      <c r="D82" s="8"/>
      <c r="E82" s="8"/>
      <c r="F82" s="8"/>
      <c r="G82" s="28">
        <f t="shared" si="41"/>
        <v>0</v>
      </c>
      <c r="H82" s="19"/>
      <c r="I82" s="19"/>
      <c r="J82" s="19"/>
      <c r="K82" s="8"/>
      <c r="L82" s="28">
        <f t="shared" si="42"/>
        <v>0</v>
      </c>
    </row>
    <row r="83" spans="1:12" x14ac:dyDescent="0.25">
      <c r="A83" s="25" t="s">
        <v>21</v>
      </c>
      <c r="B83" s="8" t="s">
        <v>5</v>
      </c>
      <c r="C83" s="8">
        <f>D83+E83+F83</f>
        <v>37</v>
      </c>
      <c r="D83" s="8">
        <f>D89</f>
        <v>37</v>
      </c>
      <c r="E83" s="8"/>
      <c r="F83" s="8"/>
      <c r="G83" s="8">
        <f>H83+I83+J83</f>
        <v>0</v>
      </c>
      <c r="H83" s="19"/>
      <c r="I83" s="19"/>
      <c r="J83" s="19"/>
      <c r="K83" s="8"/>
      <c r="L83" s="28">
        <f t="shared" si="42"/>
        <v>37</v>
      </c>
    </row>
    <row r="84" spans="1:12" ht="30" x14ac:dyDescent="0.25">
      <c r="A84" s="93" t="s">
        <v>23</v>
      </c>
      <c r="B84" s="8" t="s">
        <v>6</v>
      </c>
      <c r="C84" s="28">
        <f t="shared" ref="C84:C86" si="44">D84+E84+F84</f>
        <v>0</v>
      </c>
      <c r="D84" s="8">
        <f>D90</f>
        <v>0</v>
      </c>
      <c r="E84" s="8"/>
      <c r="F84" s="8"/>
      <c r="G84" s="8">
        <f>H84+I84+J84</f>
        <v>0</v>
      </c>
      <c r="H84" s="19"/>
      <c r="I84" s="19"/>
      <c r="J84" s="19"/>
      <c r="K84" s="8"/>
      <c r="L84" s="28">
        <f t="shared" si="42"/>
        <v>0</v>
      </c>
    </row>
    <row r="85" spans="1:12" ht="30" x14ac:dyDescent="0.25">
      <c r="A85" s="97"/>
      <c r="B85" s="8" t="s">
        <v>17</v>
      </c>
      <c r="C85" s="28">
        <f t="shared" si="44"/>
        <v>0</v>
      </c>
      <c r="D85" s="8">
        <f>D91</f>
        <v>0</v>
      </c>
      <c r="E85" s="8"/>
      <c r="F85" s="8"/>
      <c r="G85" s="28">
        <f>H85+I85+J85</f>
        <v>0</v>
      </c>
      <c r="H85" s="19"/>
      <c r="I85" s="19"/>
      <c r="J85" s="19"/>
      <c r="K85" s="8"/>
      <c r="L85" s="28">
        <f t="shared" si="42"/>
        <v>0</v>
      </c>
    </row>
    <row r="86" spans="1:12" x14ac:dyDescent="0.25">
      <c r="A86" s="97"/>
      <c r="B86" s="8" t="s">
        <v>7</v>
      </c>
      <c r="C86" s="28">
        <f t="shared" si="44"/>
        <v>0</v>
      </c>
      <c r="D86" s="8">
        <f>D92</f>
        <v>0</v>
      </c>
      <c r="E86" s="8"/>
      <c r="F86" s="8"/>
      <c r="G86" s="28">
        <f>H86+I86+J86</f>
        <v>0</v>
      </c>
      <c r="H86" s="19"/>
      <c r="I86" s="19"/>
      <c r="J86" s="19"/>
      <c r="K86" s="8"/>
      <c r="L86" s="28">
        <f t="shared" si="42"/>
        <v>0</v>
      </c>
    </row>
    <row r="87" spans="1:12" x14ac:dyDescent="0.25">
      <c r="A87" s="97"/>
      <c r="B87" s="58" t="s">
        <v>8</v>
      </c>
      <c r="C87" s="62">
        <f>D87+E87+F87</f>
        <v>0</v>
      </c>
      <c r="D87" s="58">
        <f>D93</f>
        <v>0</v>
      </c>
      <c r="E87" s="58"/>
      <c r="F87" s="58"/>
      <c r="G87" s="62">
        <f t="shared" ref="G87" si="45">H87+I87+J87</f>
        <v>0</v>
      </c>
      <c r="H87" s="62"/>
      <c r="I87" s="62"/>
      <c r="J87" s="62"/>
      <c r="K87" s="58"/>
      <c r="L87" s="62">
        <f t="shared" si="42"/>
        <v>0</v>
      </c>
    </row>
    <row r="88" spans="1:12" ht="28.5" customHeight="1" x14ac:dyDescent="0.25">
      <c r="A88" s="98"/>
      <c r="B88" s="58"/>
      <c r="C88" s="63"/>
      <c r="D88" s="58"/>
      <c r="E88" s="58"/>
      <c r="F88" s="58"/>
      <c r="G88" s="63"/>
      <c r="H88" s="63"/>
      <c r="I88" s="63"/>
      <c r="J88" s="63"/>
      <c r="K88" s="58"/>
      <c r="L88" s="63"/>
    </row>
    <row r="89" spans="1:12" x14ac:dyDescent="0.25">
      <c r="A89" s="25" t="s">
        <v>22</v>
      </c>
      <c r="B89" s="8" t="s">
        <v>5</v>
      </c>
      <c r="C89" s="8">
        <f>D89+E89+F89</f>
        <v>111</v>
      </c>
      <c r="D89" s="8">
        <f>D94</f>
        <v>37</v>
      </c>
      <c r="E89" s="42">
        <f t="shared" ref="E89:F89" si="46">E94</f>
        <v>37</v>
      </c>
      <c r="F89" s="42">
        <f t="shared" si="46"/>
        <v>37</v>
      </c>
      <c r="G89" s="8">
        <f>H89+I89+J89</f>
        <v>37</v>
      </c>
      <c r="H89" s="19">
        <f>H94</f>
        <v>37</v>
      </c>
      <c r="I89" s="19"/>
      <c r="J89" s="19"/>
      <c r="K89" s="8"/>
      <c r="L89" s="8">
        <f>C89+G89+K89</f>
        <v>148</v>
      </c>
    </row>
    <row r="90" spans="1:12" ht="30" x14ac:dyDescent="0.25">
      <c r="A90" s="93" t="s">
        <v>88</v>
      </c>
      <c r="B90" s="8" t="s">
        <v>6</v>
      </c>
      <c r="C90" s="28">
        <f t="shared" ref="C90:C93" si="47">D90+E90+F90</f>
        <v>0</v>
      </c>
      <c r="D90" s="8"/>
      <c r="E90" s="8"/>
      <c r="F90" s="8"/>
      <c r="G90" s="28">
        <f t="shared" ref="G90:G98" si="48">H90+I90+J90</f>
        <v>0</v>
      </c>
      <c r="H90" s="19"/>
      <c r="I90" s="19"/>
      <c r="J90" s="19"/>
      <c r="K90" s="8"/>
      <c r="L90" s="28">
        <f t="shared" ref="L90:L123" si="49">C90+G90+K90</f>
        <v>0</v>
      </c>
    </row>
    <row r="91" spans="1:12" ht="30" x14ac:dyDescent="0.25">
      <c r="A91" s="94"/>
      <c r="B91" s="8" t="s">
        <v>17</v>
      </c>
      <c r="C91" s="28">
        <f t="shared" si="47"/>
        <v>0</v>
      </c>
      <c r="D91" s="8"/>
      <c r="E91" s="8"/>
      <c r="F91" s="8"/>
      <c r="G91" s="28">
        <f t="shared" si="48"/>
        <v>0</v>
      </c>
      <c r="H91" s="19"/>
      <c r="I91" s="19"/>
      <c r="J91" s="19"/>
      <c r="K91" s="8"/>
      <c r="L91" s="28">
        <f t="shared" si="49"/>
        <v>0</v>
      </c>
    </row>
    <row r="92" spans="1:12" x14ac:dyDescent="0.25">
      <c r="A92" s="94"/>
      <c r="B92" s="8" t="s">
        <v>7</v>
      </c>
      <c r="C92" s="28">
        <f t="shared" si="47"/>
        <v>0</v>
      </c>
      <c r="D92" s="8"/>
      <c r="E92" s="8"/>
      <c r="F92" s="8"/>
      <c r="G92" s="28">
        <f t="shared" si="48"/>
        <v>0</v>
      </c>
      <c r="H92" s="19"/>
      <c r="I92" s="19"/>
      <c r="J92" s="19"/>
      <c r="K92" s="8"/>
      <c r="L92" s="28">
        <f t="shared" si="49"/>
        <v>0</v>
      </c>
    </row>
    <row r="93" spans="1:12" x14ac:dyDescent="0.25">
      <c r="A93" s="95"/>
      <c r="B93" s="8" t="s">
        <v>8</v>
      </c>
      <c r="C93" s="28">
        <f t="shared" si="47"/>
        <v>0</v>
      </c>
      <c r="D93" s="8"/>
      <c r="E93" s="8"/>
      <c r="F93" s="8"/>
      <c r="G93" s="28">
        <f t="shared" si="48"/>
        <v>0</v>
      </c>
      <c r="H93" s="19"/>
      <c r="I93" s="19"/>
      <c r="J93" s="19"/>
      <c r="K93" s="8"/>
      <c r="L93" s="28">
        <f t="shared" si="49"/>
        <v>0</v>
      </c>
    </row>
    <row r="94" spans="1:12" ht="13.5" customHeight="1" x14ac:dyDescent="0.25">
      <c r="A94" s="14"/>
      <c r="B94" s="8" t="s">
        <v>5</v>
      </c>
      <c r="C94" s="8">
        <f>D94+E94+F94</f>
        <v>111</v>
      </c>
      <c r="D94" s="8">
        <f>D97</f>
        <v>37</v>
      </c>
      <c r="E94" s="42">
        <f t="shared" ref="E94:F94" si="50">E97</f>
        <v>37</v>
      </c>
      <c r="F94" s="42">
        <f t="shared" si="50"/>
        <v>37</v>
      </c>
      <c r="G94" s="28">
        <f t="shared" si="48"/>
        <v>37</v>
      </c>
      <c r="H94" s="19">
        <f>H97</f>
        <v>37</v>
      </c>
      <c r="I94" s="19"/>
      <c r="J94" s="19"/>
      <c r="K94" s="8"/>
      <c r="L94" s="28">
        <f t="shared" si="49"/>
        <v>148</v>
      </c>
    </row>
    <row r="95" spans="1:12" ht="28.5" customHeight="1" x14ac:dyDescent="0.25">
      <c r="A95" s="93" t="s">
        <v>97</v>
      </c>
      <c r="B95" s="8" t="s">
        <v>6</v>
      </c>
      <c r="C95" s="28">
        <f t="shared" ref="C95:C98" si="51">D95+E95+F95</f>
        <v>0</v>
      </c>
      <c r="D95" s="8"/>
      <c r="E95" s="8"/>
      <c r="F95" s="8"/>
      <c r="G95" s="28">
        <f t="shared" si="48"/>
        <v>0</v>
      </c>
      <c r="H95" s="19"/>
      <c r="I95" s="19"/>
      <c r="J95" s="19"/>
      <c r="K95" s="8"/>
      <c r="L95" s="28">
        <f t="shared" si="49"/>
        <v>0</v>
      </c>
    </row>
    <row r="96" spans="1:12" ht="27" customHeight="1" x14ac:dyDescent="0.25">
      <c r="A96" s="94"/>
      <c r="B96" s="8" t="s">
        <v>17</v>
      </c>
      <c r="C96" s="28">
        <f t="shared" si="51"/>
        <v>0</v>
      </c>
      <c r="D96" s="8"/>
      <c r="E96" s="8"/>
      <c r="F96" s="8"/>
      <c r="G96" s="28">
        <f t="shared" si="48"/>
        <v>0</v>
      </c>
      <c r="H96" s="19"/>
      <c r="I96" s="19"/>
      <c r="J96" s="19"/>
      <c r="K96" s="8"/>
      <c r="L96" s="28">
        <f t="shared" si="49"/>
        <v>0</v>
      </c>
    </row>
    <row r="97" spans="1:12" ht="16.5" customHeight="1" x14ac:dyDescent="0.25">
      <c r="A97" s="94"/>
      <c r="B97" s="8" t="s">
        <v>7</v>
      </c>
      <c r="C97" s="28">
        <f t="shared" si="51"/>
        <v>111</v>
      </c>
      <c r="D97" s="8">
        <v>37</v>
      </c>
      <c r="E97" s="8">
        <v>37</v>
      </c>
      <c r="F97" s="8">
        <v>37</v>
      </c>
      <c r="G97" s="28">
        <f t="shared" si="48"/>
        <v>37</v>
      </c>
      <c r="H97" s="19">
        <v>37</v>
      </c>
      <c r="I97" s="19"/>
      <c r="J97" s="19"/>
      <c r="K97" s="8"/>
      <c r="L97" s="28">
        <f t="shared" si="49"/>
        <v>148</v>
      </c>
    </row>
    <row r="98" spans="1:12" ht="18" customHeight="1" x14ac:dyDescent="0.25">
      <c r="A98" s="95"/>
      <c r="B98" s="8" t="s">
        <v>8</v>
      </c>
      <c r="C98" s="28">
        <f t="shared" si="51"/>
        <v>0</v>
      </c>
      <c r="D98" s="8"/>
      <c r="E98" s="8"/>
      <c r="F98" s="8"/>
      <c r="G98" s="28">
        <f t="shared" si="48"/>
        <v>0</v>
      </c>
      <c r="H98" s="19"/>
      <c r="I98" s="19"/>
      <c r="J98" s="19"/>
      <c r="K98" s="8"/>
      <c r="L98" s="28">
        <f t="shared" si="49"/>
        <v>0</v>
      </c>
    </row>
    <row r="99" spans="1:12" x14ac:dyDescent="0.25">
      <c r="A99" s="96" t="s">
        <v>54</v>
      </c>
      <c r="B99" s="8" t="s">
        <v>5</v>
      </c>
      <c r="C99" s="8">
        <f t="shared" ref="C99:K99" si="52">C104+C114+C125+C147+C158+C168+C178</f>
        <v>129236.26100000001</v>
      </c>
      <c r="D99" s="28">
        <f t="shared" si="52"/>
        <v>55765.133000000002</v>
      </c>
      <c r="E99" s="28">
        <f t="shared" si="52"/>
        <v>36158.595999999998</v>
      </c>
      <c r="F99" s="28">
        <f t="shared" si="52"/>
        <v>37312.531999999999</v>
      </c>
      <c r="G99" s="28">
        <f t="shared" si="52"/>
        <v>43944.616999999998</v>
      </c>
      <c r="H99" s="28">
        <f t="shared" si="52"/>
        <v>42759.074999999997</v>
      </c>
      <c r="I99" s="28">
        <f t="shared" si="52"/>
        <v>557.57899999999995</v>
      </c>
      <c r="J99" s="28">
        <f t="shared" si="52"/>
        <v>627.96300000000008</v>
      </c>
      <c r="K99" s="28">
        <f t="shared" si="52"/>
        <v>1293.0259999999998</v>
      </c>
      <c r="L99" s="28">
        <f t="shared" si="49"/>
        <v>174473.90400000004</v>
      </c>
    </row>
    <row r="100" spans="1:12" ht="30" x14ac:dyDescent="0.25">
      <c r="A100" s="75"/>
      <c r="B100" s="8" t="s">
        <v>6</v>
      </c>
      <c r="C100" s="28">
        <f t="shared" ref="C100:F103" si="53">C105+C115+C126+C148+C159+C169+C179</f>
        <v>468.38200000000006</v>
      </c>
      <c r="D100" s="28">
        <f t="shared" si="53"/>
        <v>141.852</v>
      </c>
      <c r="E100" s="28">
        <f t="shared" si="53"/>
        <v>161.59899999999999</v>
      </c>
      <c r="F100" s="28">
        <f t="shared" si="53"/>
        <v>164.93100000000001</v>
      </c>
      <c r="G100" s="28">
        <f>H100+I100+J100</f>
        <v>69.838999999999999</v>
      </c>
      <c r="H100" s="28">
        <f t="shared" ref="H100:K103" si="54">H105+H115+H126+H148+H159+H169+H179</f>
        <v>0</v>
      </c>
      <c r="I100" s="28">
        <f t="shared" si="54"/>
        <v>0</v>
      </c>
      <c r="J100" s="28">
        <f t="shared" si="54"/>
        <v>69.838999999999999</v>
      </c>
      <c r="K100" s="28">
        <f t="shared" si="54"/>
        <v>161.59899999999999</v>
      </c>
      <c r="L100" s="28">
        <f t="shared" si="49"/>
        <v>699.81999999999994</v>
      </c>
    </row>
    <row r="101" spans="1:12" ht="30" x14ac:dyDescent="0.25">
      <c r="A101" s="75"/>
      <c r="B101" s="8" t="s">
        <v>17</v>
      </c>
      <c r="C101" s="28">
        <f t="shared" si="53"/>
        <v>82738.094999999987</v>
      </c>
      <c r="D101" s="28">
        <f t="shared" si="53"/>
        <v>19511.511999999999</v>
      </c>
      <c r="E101" s="28">
        <f t="shared" si="53"/>
        <v>30882.150999999998</v>
      </c>
      <c r="F101" s="28">
        <f t="shared" si="53"/>
        <v>32344.432000000001</v>
      </c>
      <c r="G101" s="28">
        <f t="shared" ref="G101:G103" si="55">H101+I101+J101</f>
        <v>38024.077999999994</v>
      </c>
      <c r="H101" s="28">
        <f t="shared" si="54"/>
        <v>37955.974999999999</v>
      </c>
      <c r="I101" s="28">
        <f t="shared" si="54"/>
        <v>43.679000000000002</v>
      </c>
      <c r="J101" s="28">
        <f t="shared" si="54"/>
        <v>24.423999999999999</v>
      </c>
      <c r="K101" s="28">
        <f t="shared" si="54"/>
        <v>305.78100000000001</v>
      </c>
      <c r="L101" s="28">
        <f t="shared" si="49"/>
        <v>121067.95399999998</v>
      </c>
    </row>
    <row r="102" spans="1:12" x14ac:dyDescent="0.25">
      <c r="A102" s="75"/>
      <c r="B102" s="8" t="s">
        <v>7</v>
      </c>
      <c r="C102" s="28">
        <f t="shared" si="53"/>
        <v>12899.337999999998</v>
      </c>
      <c r="D102" s="28">
        <f>D107+D117+D128+D150+D161+D171+D181</f>
        <v>4301.2919999999995</v>
      </c>
      <c r="E102" s="28">
        <f t="shared" si="53"/>
        <v>4302.777</v>
      </c>
      <c r="F102" s="28">
        <f t="shared" si="53"/>
        <v>4295.2690000000002</v>
      </c>
      <c r="G102" s="28">
        <f t="shared" si="55"/>
        <v>4309.2</v>
      </c>
      <c r="H102" s="28">
        <f t="shared" si="54"/>
        <v>4295.2</v>
      </c>
      <c r="I102" s="28">
        <f t="shared" si="54"/>
        <v>6</v>
      </c>
      <c r="J102" s="28">
        <f t="shared" si="54"/>
        <v>8</v>
      </c>
      <c r="K102" s="28">
        <f t="shared" si="54"/>
        <v>13.577</v>
      </c>
      <c r="L102" s="28">
        <f t="shared" si="49"/>
        <v>17222.114999999998</v>
      </c>
    </row>
    <row r="103" spans="1:12" x14ac:dyDescent="0.25">
      <c r="A103" s="75"/>
      <c r="B103" s="22" t="s">
        <v>8</v>
      </c>
      <c r="C103" s="28">
        <f t="shared" si="53"/>
        <v>33130.445999999996</v>
      </c>
      <c r="D103" s="28">
        <f t="shared" si="53"/>
        <v>31810.476999999999</v>
      </c>
      <c r="E103" s="28">
        <f t="shared" si="53"/>
        <v>812.06899999999996</v>
      </c>
      <c r="F103" s="28">
        <f t="shared" si="53"/>
        <v>507.9</v>
      </c>
      <c r="G103" s="28">
        <f t="shared" si="55"/>
        <v>1541.5</v>
      </c>
      <c r="H103" s="28">
        <f t="shared" si="54"/>
        <v>507.9</v>
      </c>
      <c r="I103" s="28">
        <f t="shared" si="54"/>
        <v>507.9</v>
      </c>
      <c r="J103" s="28">
        <f t="shared" si="54"/>
        <v>525.70000000000005</v>
      </c>
      <c r="K103" s="28">
        <f t="shared" si="54"/>
        <v>812.06899999999996</v>
      </c>
      <c r="L103" s="28">
        <f t="shared" si="49"/>
        <v>35484.014999999999</v>
      </c>
    </row>
    <row r="104" spans="1:12" x14ac:dyDescent="0.25">
      <c r="A104" s="7" t="s">
        <v>24</v>
      </c>
      <c r="B104" s="8" t="s">
        <v>5</v>
      </c>
      <c r="C104" s="28">
        <f>C109</f>
        <v>31100</v>
      </c>
      <c r="D104" s="8">
        <f>D109</f>
        <v>31100</v>
      </c>
      <c r="E104" s="28">
        <f t="shared" ref="E104:K104" si="56">E109</f>
        <v>0</v>
      </c>
      <c r="F104" s="28">
        <f t="shared" si="56"/>
        <v>0</v>
      </c>
      <c r="G104" s="28">
        <f t="shared" si="56"/>
        <v>0</v>
      </c>
      <c r="H104" s="28">
        <f t="shared" si="56"/>
        <v>0</v>
      </c>
      <c r="I104" s="28">
        <f t="shared" si="56"/>
        <v>0</v>
      </c>
      <c r="J104" s="28">
        <f t="shared" si="56"/>
        <v>0</v>
      </c>
      <c r="K104" s="28">
        <f t="shared" si="56"/>
        <v>0</v>
      </c>
      <c r="L104" s="28">
        <f t="shared" si="49"/>
        <v>31100</v>
      </c>
    </row>
    <row r="105" spans="1:12" ht="30" x14ac:dyDescent="0.25">
      <c r="A105" s="76" t="s">
        <v>25</v>
      </c>
      <c r="B105" s="8" t="s">
        <v>6</v>
      </c>
      <c r="C105" s="28">
        <f t="shared" ref="C105:C108" si="57">C110</f>
        <v>0</v>
      </c>
      <c r="D105" s="28">
        <f t="shared" ref="D105:K108" si="58">D110</f>
        <v>0</v>
      </c>
      <c r="E105" s="28">
        <f t="shared" si="58"/>
        <v>0</v>
      </c>
      <c r="F105" s="28">
        <f t="shared" si="58"/>
        <v>0</v>
      </c>
      <c r="G105" s="28">
        <f t="shared" si="58"/>
        <v>0</v>
      </c>
      <c r="H105" s="28">
        <f t="shared" si="58"/>
        <v>0</v>
      </c>
      <c r="I105" s="28">
        <f t="shared" si="58"/>
        <v>0</v>
      </c>
      <c r="J105" s="28">
        <f t="shared" si="58"/>
        <v>0</v>
      </c>
      <c r="K105" s="28">
        <f t="shared" si="58"/>
        <v>0</v>
      </c>
      <c r="L105" s="28">
        <f t="shared" si="49"/>
        <v>0</v>
      </c>
    </row>
    <row r="106" spans="1:12" ht="30" x14ac:dyDescent="0.25">
      <c r="A106" s="77"/>
      <c r="B106" s="8" t="s">
        <v>17</v>
      </c>
      <c r="C106" s="28">
        <f t="shared" si="57"/>
        <v>0</v>
      </c>
      <c r="D106" s="28">
        <f t="shared" si="58"/>
        <v>0</v>
      </c>
      <c r="E106" s="28">
        <f t="shared" si="58"/>
        <v>0</v>
      </c>
      <c r="F106" s="28">
        <f t="shared" si="58"/>
        <v>0</v>
      </c>
      <c r="G106" s="28">
        <f t="shared" si="58"/>
        <v>0</v>
      </c>
      <c r="H106" s="28">
        <f t="shared" si="58"/>
        <v>0</v>
      </c>
      <c r="I106" s="28">
        <f t="shared" si="58"/>
        <v>0</v>
      </c>
      <c r="J106" s="28">
        <f t="shared" si="58"/>
        <v>0</v>
      </c>
      <c r="K106" s="28">
        <f t="shared" si="58"/>
        <v>0</v>
      </c>
      <c r="L106" s="28">
        <f t="shared" si="49"/>
        <v>0</v>
      </c>
    </row>
    <row r="107" spans="1:12" x14ac:dyDescent="0.25">
      <c r="A107" s="77"/>
      <c r="B107" s="8" t="s">
        <v>7</v>
      </c>
      <c r="C107" s="28">
        <f t="shared" si="57"/>
        <v>0</v>
      </c>
      <c r="D107" s="28">
        <f t="shared" si="58"/>
        <v>0</v>
      </c>
      <c r="E107" s="28">
        <f t="shared" si="58"/>
        <v>0</v>
      </c>
      <c r="F107" s="28">
        <f t="shared" si="58"/>
        <v>0</v>
      </c>
      <c r="G107" s="28">
        <f t="shared" si="58"/>
        <v>0</v>
      </c>
      <c r="H107" s="28">
        <f t="shared" si="58"/>
        <v>0</v>
      </c>
      <c r="I107" s="28">
        <f t="shared" si="58"/>
        <v>0</v>
      </c>
      <c r="J107" s="28">
        <f t="shared" si="58"/>
        <v>0</v>
      </c>
      <c r="K107" s="28">
        <f t="shared" si="58"/>
        <v>0</v>
      </c>
      <c r="L107" s="28">
        <f t="shared" si="49"/>
        <v>0</v>
      </c>
    </row>
    <row r="108" spans="1:12" x14ac:dyDescent="0.25">
      <c r="A108" s="77"/>
      <c r="B108" s="8" t="s">
        <v>8</v>
      </c>
      <c r="C108" s="28">
        <f t="shared" si="57"/>
        <v>31100</v>
      </c>
      <c r="D108" s="28">
        <f t="shared" si="58"/>
        <v>31100</v>
      </c>
      <c r="E108" s="28">
        <f t="shared" si="58"/>
        <v>0</v>
      </c>
      <c r="F108" s="28">
        <f t="shared" si="58"/>
        <v>0</v>
      </c>
      <c r="G108" s="28">
        <f t="shared" si="58"/>
        <v>0</v>
      </c>
      <c r="H108" s="28">
        <f t="shared" si="58"/>
        <v>0</v>
      </c>
      <c r="I108" s="28">
        <f t="shared" si="58"/>
        <v>0</v>
      </c>
      <c r="J108" s="28">
        <f t="shared" si="58"/>
        <v>0</v>
      </c>
      <c r="K108" s="28">
        <f t="shared" si="58"/>
        <v>0</v>
      </c>
      <c r="L108" s="28">
        <f t="shared" si="49"/>
        <v>31100</v>
      </c>
    </row>
    <row r="109" spans="1:12" x14ac:dyDescent="0.25">
      <c r="A109" s="55" t="s">
        <v>93</v>
      </c>
      <c r="B109" s="8" t="s">
        <v>5</v>
      </c>
      <c r="C109" s="8">
        <f>D109+E109+F109</f>
        <v>31100</v>
      </c>
      <c r="D109" s="8">
        <v>31100</v>
      </c>
      <c r="E109" s="8"/>
      <c r="F109" s="8"/>
      <c r="G109" s="8"/>
      <c r="H109" s="19"/>
      <c r="I109" s="19"/>
      <c r="J109" s="19"/>
      <c r="K109" s="8"/>
      <c r="L109" s="28">
        <f t="shared" si="49"/>
        <v>31100</v>
      </c>
    </row>
    <row r="110" spans="1:12" ht="30" x14ac:dyDescent="0.25">
      <c r="A110" s="56"/>
      <c r="B110" s="8" t="s">
        <v>6</v>
      </c>
      <c r="C110" s="28">
        <f t="shared" ref="C110:C113" si="59">D110+E110+F110</f>
        <v>0</v>
      </c>
      <c r="D110" s="8"/>
      <c r="E110" s="8"/>
      <c r="F110" s="8"/>
      <c r="G110" s="8"/>
      <c r="H110" s="19"/>
      <c r="I110" s="19"/>
      <c r="J110" s="19"/>
      <c r="K110" s="8"/>
      <c r="L110" s="28">
        <f t="shared" si="49"/>
        <v>0</v>
      </c>
    </row>
    <row r="111" spans="1:12" ht="30" x14ac:dyDescent="0.25">
      <c r="A111" s="56"/>
      <c r="B111" s="8" t="s">
        <v>17</v>
      </c>
      <c r="C111" s="28">
        <f t="shared" si="59"/>
        <v>0</v>
      </c>
      <c r="D111" s="8"/>
      <c r="E111" s="8"/>
      <c r="F111" s="8"/>
      <c r="G111" s="8"/>
      <c r="H111" s="19"/>
      <c r="I111" s="19"/>
      <c r="J111" s="19"/>
      <c r="K111" s="8"/>
      <c r="L111" s="28">
        <f t="shared" si="49"/>
        <v>0</v>
      </c>
    </row>
    <row r="112" spans="1:12" x14ac:dyDescent="0.25">
      <c r="A112" s="56"/>
      <c r="B112" s="8" t="s">
        <v>7</v>
      </c>
      <c r="C112" s="28">
        <f t="shared" si="59"/>
        <v>0</v>
      </c>
      <c r="D112" s="8"/>
      <c r="E112" s="8"/>
      <c r="F112" s="8"/>
      <c r="G112" s="8"/>
      <c r="H112" s="19"/>
      <c r="I112" s="19"/>
      <c r="J112" s="19"/>
      <c r="K112" s="8"/>
      <c r="L112" s="28">
        <f t="shared" si="49"/>
        <v>0</v>
      </c>
    </row>
    <row r="113" spans="1:12" x14ac:dyDescent="0.25">
      <c r="A113" s="57"/>
      <c r="B113" s="8" t="s">
        <v>8</v>
      </c>
      <c r="C113" s="28">
        <f t="shared" si="59"/>
        <v>31100</v>
      </c>
      <c r="D113" s="8">
        <v>31100</v>
      </c>
      <c r="E113" s="8"/>
      <c r="F113" s="8"/>
      <c r="G113" s="8"/>
      <c r="H113" s="19"/>
      <c r="I113" s="19"/>
      <c r="J113" s="19"/>
      <c r="K113" s="8"/>
      <c r="L113" s="28">
        <f t="shared" si="49"/>
        <v>31100</v>
      </c>
    </row>
    <row r="114" spans="1:12" x14ac:dyDescent="0.25">
      <c r="A114" s="14" t="s">
        <v>26</v>
      </c>
      <c r="B114" s="8" t="s">
        <v>5</v>
      </c>
      <c r="C114" s="8">
        <f>C119</f>
        <v>3164.5909999999999</v>
      </c>
      <c r="D114" s="28">
        <f t="shared" ref="D114:K114" si="60">D119</f>
        <v>1151.433</v>
      </c>
      <c r="E114" s="28">
        <f t="shared" si="60"/>
        <v>1293.0259999999998</v>
      </c>
      <c r="F114" s="28">
        <f t="shared" si="60"/>
        <v>720.13199999999995</v>
      </c>
      <c r="G114" s="28">
        <f t="shared" si="60"/>
        <v>1742.6769999999999</v>
      </c>
      <c r="H114" s="28">
        <f t="shared" si="60"/>
        <v>557.13499999999999</v>
      </c>
      <c r="I114" s="28">
        <f t="shared" si="60"/>
        <v>557.57899999999995</v>
      </c>
      <c r="J114" s="28">
        <f t="shared" si="60"/>
        <v>627.96300000000008</v>
      </c>
      <c r="K114" s="28">
        <f t="shared" si="60"/>
        <v>1293.0259999999998</v>
      </c>
      <c r="L114" s="28">
        <f t="shared" si="49"/>
        <v>6200.2939999999999</v>
      </c>
    </row>
    <row r="115" spans="1:12" ht="30" x14ac:dyDescent="0.25">
      <c r="A115" s="56" t="s">
        <v>27</v>
      </c>
      <c r="B115" s="8" t="s">
        <v>6</v>
      </c>
      <c r="C115" s="8">
        <f>C120</f>
        <v>468.38200000000006</v>
      </c>
      <c r="D115" s="28">
        <f t="shared" ref="D115:K115" si="61">D120</f>
        <v>141.852</v>
      </c>
      <c r="E115" s="28">
        <f t="shared" si="61"/>
        <v>161.59899999999999</v>
      </c>
      <c r="F115" s="28">
        <f t="shared" si="61"/>
        <v>164.93100000000001</v>
      </c>
      <c r="G115" s="28">
        <f t="shared" si="61"/>
        <v>69.838999999999999</v>
      </c>
      <c r="H115" s="28">
        <f t="shared" si="61"/>
        <v>0</v>
      </c>
      <c r="I115" s="28">
        <f t="shared" si="61"/>
        <v>0</v>
      </c>
      <c r="J115" s="28">
        <f t="shared" si="61"/>
        <v>69.838999999999999</v>
      </c>
      <c r="K115" s="28">
        <f t="shared" si="61"/>
        <v>161.59899999999999</v>
      </c>
      <c r="L115" s="28">
        <f t="shared" si="49"/>
        <v>699.81999999999994</v>
      </c>
    </row>
    <row r="116" spans="1:12" ht="30" x14ac:dyDescent="0.25">
      <c r="A116" s="65"/>
      <c r="B116" s="8" t="s">
        <v>17</v>
      </c>
      <c r="C116" s="8">
        <f>C121</f>
        <v>634.02499999999998</v>
      </c>
      <c r="D116" s="28">
        <f t="shared" ref="D116:K116" si="62">D121</f>
        <v>287.012</v>
      </c>
      <c r="E116" s="28">
        <f t="shared" si="62"/>
        <v>305.78100000000001</v>
      </c>
      <c r="F116" s="28">
        <f t="shared" si="62"/>
        <v>41.231999999999999</v>
      </c>
      <c r="G116" s="28">
        <f t="shared" si="62"/>
        <v>111.33799999999999</v>
      </c>
      <c r="H116" s="28">
        <f t="shared" si="62"/>
        <v>43.234999999999999</v>
      </c>
      <c r="I116" s="28">
        <f t="shared" si="62"/>
        <v>43.679000000000002</v>
      </c>
      <c r="J116" s="28">
        <f t="shared" si="62"/>
        <v>24.423999999999999</v>
      </c>
      <c r="K116" s="28">
        <f t="shared" si="62"/>
        <v>305.78100000000001</v>
      </c>
      <c r="L116" s="28">
        <f t="shared" si="49"/>
        <v>1051.144</v>
      </c>
    </row>
    <row r="117" spans="1:12" x14ac:dyDescent="0.25">
      <c r="A117" s="65"/>
      <c r="B117" s="8" t="s">
        <v>7</v>
      </c>
      <c r="C117" s="8">
        <f>C122</f>
        <v>31.738</v>
      </c>
      <c r="D117" s="28">
        <f t="shared" ref="D117:K117" si="63">D122</f>
        <v>12.092000000000001</v>
      </c>
      <c r="E117" s="28">
        <f t="shared" si="63"/>
        <v>13.577</v>
      </c>
      <c r="F117" s="28">
        <f t="shared" si="63"/>
        <v>6.069</v>
      </c>
      <c r="G117" s="28">
        <f t="shared" si="63"/>
        <v>20</v>
      </c>
      <c r="H117" s="28">
        <f t="shared" si="63"/>
        <v>6</v>
      </c>
      <c r="I117" s="28">
        <f t="shared" si="63"/>
        <v>6</v>
      </c>
      <c r="J117" s="28">
        <f t="shared" si="63"/>
        <v>8</v>
      </c>
      <c r="K117" s="28">
        <f t="shared" si="63"/>
        <v>13.577</v>
      </c>
      <c r="L117" s="28">
        <f t="shared" si="49"/>
        <v>65.314999999999998</v>
      </c>
    </row>
    <row r="118" spans="1:12" x14ac:dyDescent="0.25">
      <c r="A118" s="66"/>
      <c r="B118" s="8" t="s">
        <v>8</v>
      </c>
      <c r="C118" s="8">
        <f>C123</f>
        <v>2030.4459999999999</v>
      </c>
      <c r="D118" s="28">
        <f t="shared" ref="D118:K118" si="64">D123</f>
        <v>710.47699999999998</v>
      </c>
      <c r="E118" s="28">
        <f t="shared" si="64"/>
        <v>812.06899999999996</v>
      </c>
      <c r="F118" s="28">
        <f t="shared" si="64"/>
        <v>507.9</v>
      </c>
      <c r="G118" s="28">
        <f t="shared" si="64"/>
        <v>1541.5</v>
      </c>
      <c r="H118" s="28">
        <f t="shared" si="64"/>
        <v>507.9</v>
      </c>
      <c r="I118" s="28">
        <f t="shared" si="64"/>
        <v>507.9</v>
      </c>
      <c r="J118" s="28">
        <f t="shared" si="64"/>
        <v>525.70000000000005</v>
      </c>
      <c r="K118" s="28">
        <f t="shared" si="64"/>
        <v>812.06899999999996</v>
      </c>
      <c r="L118" s="28">
        <f t="shared" si="49"/>
        <v>4384.0149999999994</v>
      </c>
    </row>
    <row r="119" spans="1:12" x14ac:dyDescent="0.25">
      <c r="A119" s="55" t="s">
        <v>77</v>
      </c>
      <c r="B119" s="8" t="s">
        <v>5</v>
      </c>
      <c r="C119" s="21">
        <f>D119+E119+F119</f>
        <v>3164.5909999999999</v>
      </c>
      <c r="D119" s="21">
        <f t="shared" ref="D119:K119" si="65">D120+D121+D122+D123</f>
        <v>1151.433</v>
      </c>
      <c r="E119" s="21">
        <f t="shared" si="65"/>
        <v>1293.0259999999998</v>
      </c>
      <c r="F119" s="21">
        <f t="shared" si="65"/>
        <v>720.13199999999995</v>
      </c>
      <c r="G119" s="21">
        <f t="shared" si="65"/>
        <v>1742.6769999999999</v>
      </c>
      <c r="H119" s="21">
        <f t="shared" si="65"/>
        <v>557.13499999999999</v>
      </c>
      <c r="I119" s="21">
        <f t="shared" si="65"/>
        <v>557.57899999999995</v>
      </c>
      <c r="J119" s="21">
        <f t="shared" si="65"/>
        <v>627.96300000000008</v>
      </c>
      <c r="K119" s="21">
        <f t="shared" si="65"/>
        <v>1293.0259999999998</v>
      </c>
      <c r="L119" s="28">
        <f t="shared" si="49"/>
        <v>6200.2939999999999</v>
      </c>
    </row>
    <row r="120" spans="1:12" ht="26.25" customHeight="1" x14ac:dyDescent="0.25">
      <c r="A120" s="56"/>
      <c r="B120" s="8" t="s">
        <v>6</v>
      </c>
      <c r="C120" s="8">
        <f>D120+E120+F120</f>
        <v>468.38200000000006</v>
      </c>
      <c r="D120" s="8">
        <v>141.852</v>
      </c>
      <c r="E120" s="8">
        <v>161.59899999999999</v>
      </c>
      <c r="F120" s="8">
        <v>164.93100000000001</v>
      </c>
      <c r="G120" s="8">
        <f>H120+I120+J120</f>
        <v>69.838999999999999</v>
      </c>
      <c r="H120" s="19">
        <v>0</v>
      </c>
      <c r="I120" s="19">
        <v>0</v>
      </c>
      <c r="J120" s="21">
        <v>69.838999999999999</v>
      </c>
      <c r="K120" s="21">
        <v>161.59899999999999</v>
      </c>
      <c r="L120" s="28">
        <f t="shared" si="49"/>
        <v>699.81999999999994</v>
      </c>
    </row>
    <row r="121" spans="1:12" ht="25.5" customHeight="1" x14ac:dyDescent="0.25">
      <c r="A121" s="56"/>
      <c r="B121" s="8" t="s">
        <v>17</v>
      </c>
      <c r="C121" s="8">
        <f>D121+E121+F121</f>
        <v>634.02499999999998</v>
      </c>
      <c r="D121" s="8">
        <v>287.012</v>
      </c>
      <c r="E121" s="8">
        <v>305.78100000000001</v>
      </c>
      <c r="F121" s="8">
        <v>41.231999999999999</v>
      </c>
      <c r="G121" s="21">
        <f>H121+I121+J121</f>
        <v>111.33799999999999</v>
      </c>
      <c r="H121" s="19">
        <v>43.234999999999999</v>
      </c>
      <c r="I121" s="19">
        <v>43.679000000000002</v>
      </c>
      <c r="J121" s="19">
        <v>24.423999999999999</v>
      </c>
      <c r="K121" s="8">
        <v>305.78100000000001</v>
      </c>
      <c r="L121" s="28">
        <f t="shared" si="49"/>
        <v>1051.144</v>
      </c>
    </row>
    <row r="122" spans="1:12" x14ac:dyDescent="0.25">
      <c r="A122" s="56"/>
      <c r="B122" s="8" t="s">
        <v>7</v>
      </c>
      <c r="C122" s="21">
        <f>D122+E122+F122</f>
        <v>31.738</v>
      </c>
      <c r="D122" s="8">
        <v>12.092000000000001</v>
      </c>
      <c r="E122" s="8">
        <v>13.577</v>
      </c>
      <c r="F122" s="8">
        <v>6.069</v>
      </c>
      <c r="G122" s="21">
        <f>H122+I122+J122</f>
        <v>20</v>
      </c>
      <c r="H122" s="19">
        <v>6</v>
      </c>
      <c r="I122" s="19">
        <v>6</v>
      </c>
      <c r="J122" s="19">
        <v>8</v>
      </c>
      <c r="K122" s="8">
        <v>13.577</v>
      </c>
      <c r="L122" s="28">
        <f t="shared" si="49"/>
        <v>65.314999999999998</v>
      </c>
    </row>
    <row r="123" spans="1:12" x14ac:dyDescent="0.25">
      <c r="A123" s="56"/>
      <c r="B123" s="58" t="s">
        <v>8</v>
      </c>
      <c r="C123" s="62">
        <f>D123+E123+F123</f>
        <v>2030.4459999999999</v>
      </c>
      <c r="D123" s="58">
        <v>710.47699999999998</v>
      </c>
      <c r="E123" s="58">
        <v>812.06899999999996</v>
      </c>
      <c r="F123" s="58">
        <v>507.9</v>
      </c>
      <c r="G123" s="58">
        <f>H123+I123+J123</f>
        <v>1541.5</v>
      </c>
      <c r="H123" s="62">
        <v>507.9</v>
      </c>
      <c r="I123" s="62">
        <v>507.9</v>
      </c>
      <c r="J123" s="62">
        <v>525.70000000000005</v>
      </c>
      <c r="K123" s="58">
        <v>812.06899999999996</v>
      </c>
      <c r="L123" s="62">
        <f t="shared" si="49"/>
        <v>4384.0149999999994</v>
      </c>
    </row>
    <row r="124" spans="1:12" ht="6" customHeight="1" x14ac:dyDescent="0.25">
      <c r="A124" s="57"/>
      <c r="B124" s="58"/>
      <c r="C124" s="63"/>
      <c r="D124" s="58"/>
      <c r="E124" s="58"/>
      <c r="F124" s="58"/>
      <c r="G124" s="58"/>
      <c r="H124" s="63"/>
      <c r="I124" s="63"/>
      <c r="J124" s="63"/>
      <c r="K124" s="58"/>
      <c r="L124" s="63"/>
    </row>
    <row r="125" spans="1:12" ht="22.5" customHeight="1" x14ac:dyDescent="0.25">
      <c r="A125" s="14" t="s">
        <v>28</v>
      </c>
      <c r="B125" s="8" t="s">
        <v>5</v>
      </c>
      <c r="C125" s="8">
        <f t="shared" ref="C125:K125" si="66">C130+C137</f>
        <v>0</v>
      </c>
      <c r="D125" s="28">
        <f t="shared" si="66"/>
        <v>0</v>
      </c>
      <c r="E125" s="28">
        <f t="shared" si="66"/>
        <v>0</v>
      </c>
      <c r="F125" s="28">
        <f t="shared" si="66"/>
        <v>0</v>
      </c>
      <c r="G125" s="28">
        <f t="shared" si="66"/>
        <v>0</v>
      </c>
      <c r="H125" s="28">
        <f t="shared" si="66"/>
        <v>0</v>
      </c>
      <c r="I125" s="28">
        <f t="shared" si="66"/>
        <v>0</v>
      </c>
      <c r="J125" s="28">
        <f t="shared" si="66"/>
        <v>0</v>
      </c>
      <c r="K125" s="28">
        <f t="shared" si="66"/>
        <v>0</v>
      </c>
      <c r="L125" s="28">
        <f>C125+G125+K125</f>
        <v>0</v>
      </c>
    </row>
    <row r="126" spans="1:12" ht="25.5" customHeight="1" x14ac:dyDescent="0.25">
      <c r="A126" s="56" t="s">
        <v>55</v>
      </c>
      <c r="B126" s="8" t="s">
        <v>6</v>
      </c>
      <c r="C126" s="8">
        <f t="shared" ref="C126:K126" si="67">C131+C138</f>
        <v>0</v>
      </c>
      <c r="D126" s="28">
        <f t="shared" si="67"/>
        <v>0</v>
      </c>
      <c r="E126" s="28">
        <f t="shared" si="67"/>
        <v>0</v>
      </c>
      <c r="F126" s="28">
        <f t="shared" si="67"/>
        <v>0</v>
      </c>
      <c r="G126" s="28">
        <f t="shared" si="67"/>
        <v>0</v>
      </c>
      <c r="H126" s="28">
        <f t="shared" si="67"/>
        <v>0</v>
      </c>
      <c r="I126" s="28">
        <f t="shared" si="67"/>
        <v>0</v>
      </c>
      <c r="J126" s="28">
        <f t="shared" si="67"/>
        <v>0</v>
      </c>
      <c r="K126" s="28">
        <f t="shared" si="67"/>
        <v>0</v>
      </c>
      <c r="L126" s="28">
        <f t="shared" ref="L126:L131" si="68">C126+G126+K126</f>
        <v>0</v>
      </c>
    </row>
    <row r="127" spans="1:12" ht="30" customHeight="1" x14ac:dyDescent="0.25">
      <c r="A127" s="65"/>
      <c r="B127" s="8" t="s">
        <v>17</v>
      </c>
      <c r="C127" s="8">
        <f t="shared" ref="C127:K127" si="69">C132+C139</f>
        <v>0</v>
      </c>
      <c r="D127" s="28">
        <f t="shared" si="69"/>
        <v>0</v>
      </c>
      <c r="E127" s="28">
        <f t="shared" si="69"/>
        <v>0</v>
      </c>
      <c r="F127" s="28">
        <f t="shared" si="69"/>
        <v>0</v>
      </c>
      <c r="G127" s="28">
        <f t="shared" si="69"/>
        <v>0</v>
      </c>
      <c r="H127" s="28">
        <f t="shared" si="69"/>
        <v>0</v>
      </c>
      <c r="I127" s="28">
        <f t="shared" si="69"/>
        <v>0</v>
      </c>
      <c r="J127" s="28">
        <f t="shared" si="69"/>
        <v>0</v>
      </c>
      <c r="K127" s="28">
        <f t="shared" si="69"/>
        <v>0</v>
      </c>
      <c r="L127" s="28">
        <f t="shared" si="68"/>
        <v>0</v>
      </c>
    </row>
    <row r="128" spans="1:12" x14ac:dyDescent="0.25">
      <c r="A128" s="65"/>
      <c r="B128" s="8" t="s">
        <v>7</v>
      </c>
      <c r="C128" s="8">
        <f t="shared" ref="C128:K128" si="70">C133+C140</f>
        <v>0</v>
      </c>
      <c r="D128" s="28">
        <f t="shared" si="70"/>
        <v>0</v>
      </c>
      <c r="E128" s="28">
        <f t="shared" si="70"/>
        <v>0</v>
      </c>
      <c r="F128" s="28">
        <f t="shared" si="70"/>
        <v>0</v>
      </c>
      <c r="G128" s="28">
        <f t="shared" si="70"/>
        <v>0</v>
      </c>
      <c r="H128" s="28">
        <f t="shared" si="70"/>
        <v>0</v>
      </c>
      <c r="I128" s="28">
        <f t="shared" si="70"/>
        <v>0</v>
      </c>
      <c r="J128" s="28">
        <f t="shared" si="70"/>
        <v>0</v>
      </c>
      <c r="K128" s="28">
        <f t="shared" si="70"/>
        <v>0</v>
      </c>
      <c r="L128" s="28">
        <f t="shared" si="68"/>
        <v>0</v>
      </c>
    </row>
    <row r="129" spans="1:12" x14ac:dyDescent="0.25">
      <c r="A129" s="66"/>
      <c r="B129" s="8" t="s">
        <v>8</v>
      </c>
      <c r="C129" s="8">
        <f t="shared" ref="C129:K129" si="71">C135+C141</f>
        <v>0</v>
      </c>
      <c r="D129" s="28">
        <f t="shared" si="71"/>
        <v>0</v>
      </c>
      <c r="E129" s="28">
        <f t="shared" si="71"/>
        <v>0</v>
      </c>
      <c r="F129" s="28">
        <f t="shared" si="71"/>
        <v>0</v>
      </c>
      <c r="G129" s="28">
        <f t="shared" si="71"/>
        <v>0</v>
      </c>
      <c r="H129" s="28">
        <f t="shared" si="71"/>
        <v>0</v>
      </c>
      <c r="I129" s="28">
        <f t="shared" si="71"/>
        <v>0</v>
      </c>
      <c r="J129" s="28">
        <f t="shared" si="71"/>
        <v>0</v>
      </c>
      <c r="K129" s="28">
        <f t="shared" si="71"/>
        <v>0</v>
      </c>
      <c r="L129" s="28">
        <f t="shared" si="68"/>
        <v>0</v>
      </c>
    </row>
    <row r="130" spans="1:12" x14ac:dyDescent="0.25">
      <c r="A130" s="55"/>
      <c r="B130" s="8" t="s">
        <v>5</v>
      </c>
      <c r="C130" s="8">
        <f>D130+E130+F130</f>
        <v>0</v>
      </c>
      <c r="D130" s="8"/>
      <c r="E130" s="8"/>
      <c r="F130" s="8"/>
      <c r="G130" s="8"/>
      <c r="H130" s="19"/>
      <c r="I130" s="19"/>
      <c r="J130" s="19"/>
      <c r="K130" s="8"/>
      <c r="L130" s="28">
        <f t="shared" si="68"/>
        <v>0</v>
      </c>
    </row>
    <row r="131" spans="1:12" ht="30" x14ac:dyDescent="0.25">
      <c r="A131" s="56"/>
      <c r="B131" s="8" t="s">
        <v>6</v>
      </c>
      <c r="C131" s="8">
        <f>D131+E131+F131</f>
        <v>0</v>
      </c>
      <c r="D131" s="8"/>
      <c r="E131" s="8"/>
      <c r="F131" s="8"/>
      <c r="G131" s="8"/>
      <c r="H131" s="19"/>
      <c r="I131" s="19"/>
      <c r="J131" s="19"/>
      <c r="K131" s="8"/>
      <c r="L131" s="28">
        <f t="shared" si="68"/>
        <v>0</v>
      </c>
    </row>
    <row r="132" spans="1:12" ht="30" x14ac:dyDescent="0.25">
      <c r="A132" s="56"/>
      <c r="B132" s="8" t="s">
        <v>17</v>
      </c>
      <c r="C132" s="8">
        <f>D132+E132+F132</f>
        <v>0</v>
      </c>
      <c r="D132" s="8"/>
      <c r="E132" s="8"/>
      <c r="F132" s="8"/>
      <c r="G132" s="8"/>
      <c r="H132" s="19"/>
      <c r="I132" s="19"/>
      <c r="J132" s="19"/>
      <c r="K132" s="8"/>
      <c r="L132" s="8">
        <f>C132+G132+K132</f>
        <v>0</v>
      </c>
    </row>
    <row r="133" spans="1:12" x14ac:dyDescent="0.25">
      <c r="A133" s="56"/>
      <c r="B133" s="58" t="s">
        <v>7</v>
      </c>
      <c r="C133" s="58">
        <f>D133+E133+F133</f>
        <v>0</v>
      </c>
      <c r="D133" s="58"/>
      <c r="E133" s="58"/>
      <c r="F133" s="58"/>
      <c r="G133" s="58"/>
      <c r="H133" s="19"/>
      <c r="I133" s="19"/>
      <c r="J133" s="19"/>
      <c r="K133" s="58"/>
      <c r="L133" s="62">
        <f t="shared" ref="L133:L135" si="72">C133+G133+K133</f>
        <v>0</v>
      </c>
    </row>
    <row r="134" spans="1:12" x14ac:dyDescent="0.25">
      <c r="A134" s="56"/>
      <c r="B134" s="58"/>
      <c r="C134" s="58"/>
      <c r="D134" s="58"/>
      <c r="E134" s="58"/>
      <c r="F134" s="58"/>
      <c r="G134" s="58"/>
      <c r="H134" s="19"/>
      <c r="I134" s="19"/>
      <c r="J134" s="19"/>
      <c r="K134" s="58"/>
      <c r="L134" s="63"/>
    </row>
    <row r="135" spans="1:12" x14ac:dyDescent="0.25">
      <c r="A135" s="56"/>
      <c r="B135" s="58" t="s">
        <v>8</v>
      </c>
      <c r="C135" s="58">
        <f>D135+E135+F135</f>
        <v>0</v>
      </c>
      <c r="D135" s="58"/>
      <c r="E135" s="58"/>
      <c r="F135" s="58"/>
      <c r="G135" s="58"/>
      <c r="H135" s="19"/>
      <c r="I135" s="19"/>
      <c r="J135" s="19"/>
      <c r="K135" s="58"/>
      <c r="L135" s="62">
        <f t="shared" si="72"/>
        <v>0</v>
      </c>
    </row>
    <row r="136" spans="1:12" x14ac:dyDescent="0.25">
      <c r="A136" s="57"/>
      <c r="B136" s="58"/>
      <c r="C136" s="58"/>
      <c r="D136" s="58"/>
      <c r="E136" s="58"/>
      <c r="F136" s="58"/>
      <c r="G136" s="58"/>
      <c r="H136" s="19"/>
      <c r="I136" s="19"/>
      <c r="J136" s="19"/>
      <c r="K136" s="58"/>
      <c r="L136" s="63"/>
    </row>
    <row r="137" spans="1:12" ht="30" hidden="1" x14ac:dyDescent="0.25">
      <c r="A137" s="14" t="s">
        <v>29</v>
      </c>
      <c r="B137" s="8" t="s">
        <v>5</v>
      </c>
      <c r="C137" s="8">
        <f>D137+E137+F137</f>
        <v>0</v>
      </c>
      <c r="D137" s="8"/>
      <c r="E137" s="8"/>
      <c r="F137" s="8"/>
      <c r="G137" s="8"/>
      <c r="H137" s="19"/>
      <c r="I137" s="19"/>
      <c r="J137" s="19"/>
      <c r="K137" s="8"/>
      <c r="L137" s="8">
        <f t="shared" ref="L137:L142" si="73">C137+G137+K137</f>
        <v>0</v>
      </c>
    </row>
    <row r="138" spans="1:12" ht="30" hidden="1" x14ac:dyDescent="0.25">
      <c r="A138" s="11"/>
      <c r="B138" s="8" t="s">
        <v>6</v>
      </c>
      <c r="C138" s="28">
        <f t="shared" ref="C138:C141" si="74">D138+E138+F138</f>
        <v>0</v>
      </c>
      <c r="D138" s="8"/>
      <c r="E138" s="8"/>
      <c r="F138" s="8"/>
      <c r="G138" s="8"/>
      <c r="H138" s="19"/>
      <c r="I138" s="19"/>
      <c r="J138" s="19"/>
      <c r="K138" s="8"/>
      <c r="L138" s="28">
        <f t="shared" si="73"/>
        <v>0</v>
      </c>
    </row>
    <row r="139" spans="1:12" ht="30" hidden="1" x14ac:dyDescent="0.25">
      <c r="A139" s="11"/>
      <c r="B139" s="8" t="s">
        <v>17</v>
      </c>
      <c r="C139" s="28">
        <f t="shared" si="74"/>
        <v>0</v>
      </c>
      <c r="D139" s="8"/>
      <c r="E139" s="8"/>
      <c r="F139" s="8"/>
      <c r="G139" s="8"/>
      <c r="H139" s="19"/>
      <c r="I139" s="19"/>
      <c r="J139" s="19"/>
      <c r="K139" s="8"/>
      <c r="L139" s="28">
        <f t="shared" si="73"/>
        <v>0</v>
      </c>
    </row>
    <row r="140" spans="1:12" hidden="1" x14ac:dyDescent="0.25">
      <c r="A140" s="12"/>
      <c r="B140" s="8" t="s">
        <v>7</v>
      </c>
      <c r="C140" s="28">
        <f t="shared" si="74"/>
        <v>0</v>
      </c>
      <c r="D140" s="8"/>
      <c r="E140" s="8"/>
      <c r="F140" s="8"/>
      <c r="G140" s="8"/>
      <c r="H140" s="19"/>
      <c r="I140" s="19"/>
      <c r="J140" s="19"/>
      <c r="K140" s="8"/>
      <c r="L140" s="28">
        <f t="shared" si="73"/>
        <v>0</v>
      </c>
    </row>
    <row r="141" spans="1:12" hidden="1" x14ac:dyDescent="0.25">
      <c r="A141" s="13"/>
      <c r="B141" s="8" t="s">
        <v>8</v>
      </c>
      <c r="C141" s="28">
        <f t="shared" si="74"/>
        <v>0</v>
      </c>
      <c r="D141" s="8"/>
      <c r="E141" s="8"/>
      <c r="F141" s="8"/>
      <c r="G141" s="8"/>
      <c r="H141" s="19"/>
      <c r="I141" s="19"/>
      <c r="J141" s="19"/>
      <c r="K141" s="8"/>
      <c r="L141" s="28">
        <f t="shared" si="73"/>
        <v>0</v>
      </c>
    </row>
    <row r="142" spans="1:12" ht="30" hidden="1" x14ac:dyDescent="0.25">
      <c r="A142" s="14" t="s">
        <v>30</v>
      </c>
      <c r="B142" s="8" t="s">
        <v>5</v>
      </c>
      <c r="C142" s="8">
        <f>D142+E142+F142</f>
        <v>0</v>
      </c>
      <c r="D142" s="8"/>
      <c r="E142" s="8"/>
      <c r="F142" s="8"/>
      <c r="G142" s="8"/>
      <c r="H142" s="19"/>
      <c r="I142" s="19"/>
      <c r="J142" s="19"/>
      <c r="K142" s="8"/>
      <c r="L142" s="28">
        <f t="shared" si="73"/>
        <v>0</v>
      </c>
    </row>
    <row r="143" spans="1:12" ht="30" hidden="1" x14ac:dyDescent="0.25">
      <c r="A143" s="11"/>
      <c r="B143" s="8" t="s">
        <v>6</v>
      </c>
      <c r="C143" s="28">
        <f t="shared" ref="C143:C146" si="75">D143+E143+F143</f>
        <v>0</v>
      </c>
      <c r="D143" s="8"/>
      <c r="E143" s="8"/>
      <c r="F143" s="8"/>
      <c r="G143" s="8"/>
      <c r="H143" s="19"/>
      <c r="I143" s="19"/>
      <c r="J143" s="19"/>
      <c r="K143" s="8"/>
      <c r="L143" s="28">
        <f t="shared" ref="L143:L146" si="76">C143+G143+K143</f>
        <v>0</v>
      </c>
    </row>
    <row r="144" spans="1:12" ht="30" hidden="1" x14ac:dyDescent="0.25">
      <c r="A144" s="11"/>
      <c r="B144" s="8" t="s">
        <v>17</v>
      </c>
      <c r="C144" s="28">
        <f t="shared" si="75"/>
        <v>0</v>
      </c>
      <c r="D144" s="8"/>
      <c r="E144" s="8"/>
      <c r="F144" s="8"/>
      <c r="G144" s="8"/>
      <c r="H144" s="19"/>
      <c r="I144" s="19"/>
      <c r="J144" s="19"/>
      <c r="K144" s="8"/>
      <c r="L144" s="28">
        <f t="shared" si="76"/>
        <v>0</v>
      </c>
    </row>
    <row r="145" spans="1:12" hidden="1" x14ac:dyDescent="0.25">
      <c r="A145" s="12"/>
      <c r="B145" s="8" t="s">
        <v>7</v>
      </c>
      <c r="C145" s="28">
        <f t="shared" si="75"/>
        <v>0</v>
      </c>
      <c r="D145" s="8"/>
      <c r="E145" s="8"/>
      <c r="F145" s="8"/>
      <c r="G145" s="8"/>
      <c r="H145" s="19"/>
      <c r="I145" s="19"/>
      <c r="J145" s="19"/>
      <c r="K145" s="8"/>
      <c r="L145" s="28">
        <f t="shared" si="76"/>
        <v>0</v>
      </c>
    </row>
    <row r="146" spans="1:12" hidden="1" x14ac:dyDescent="0.25">
      <c r="A146" s="13"/>
      <c r="B146" s="8" t="s">
        <v>8</v>
      </c>
      <c r="C146" s="28">
        <f t="shared" si="75"/>
        <v>0</v>
      </c>
      <c r="D146" s="8"/>
      <c r="E146" s="8"/>
      <c r="F146" s="8"/>
      <c r="G146" s="8"/>
      <c r="H146" s="19"/>
      <c r="I146" s="19"/>
      <c r="J146" s="19"/>
      <c r="K146" s="8"/>
      <c r="L146" s="28">
        <f t="shared" si="76"/>
        <v>0</v>
      </c>
    </row>
    <row r="147" spans="1:12" x14ac:dyDescent="0.25">
      <c r="A147" s="14" t="s">
        <v>31</v>
      </c>
      <c r="B147" s="8" t="s">
        <v>5</v>
      </c>
      <c r="C147" s="8">
        <f>D147+E147+F147</f>
        <v>94653.670000000013</v>
      </c>
      <c r="D147" s="28">
        <f t="shared" ref="D147:K147" si="77">D153</f>
        <v>23407.7</v>
      </c>
      <c r="E147" s="28">
        <f t="shared" si="77"/>
        <v>34759.57</v>
      </c>
      <c r="F147" s="28">
        <f t="shared" si="77"/>
        <v>36486.400000000001</v>
      </c>
      <c r="G147" s="28">
        <f t="shared" si="77"/>
        <v>42095.939999999995</v>
      </c>
      <c r="H147" s="28">
        <f t="shared" si="77"/>
        <v>42095.939999999995</v>
      </c>
      <c r="I147" s="28">
        <f t="shared" si="77"/>
        <v>0</v>
      </c>
      <c r="J147" s="28">
        <f t="shared" si="77"/>
        <v>0</v>
      </c>
      <c r="K147" s="28">
        <f t="shared" si="77"/>
        <v>0</v>
      </c>
      <c r="L147" s="28">
        <f>C147+G147+K147</f>
        <v>136749.61000000002</v>
      </c>
    </row>
    <row r="148" spans="1:12" ht="30" x14ac:dyDescent="0.25">
      <c r="A148" s="56" t="s">
        <v>32</v>
      </c>
      <c r="B148" s="8" t="s">
        <v>6</v>
      </c>
      <c r="C148" s="8">
        <f>C154</f>
        <v>0</v>
      </c>
      <c r="D148" s="28">
        <f t="shared" ref="D148:K148" si="78">D154</f>
        <v>0</v>
      </c>
      <c r="E148" s="28">
        <f t="shared" si="78"/>
        <v>0</v>
      </c>
      <c r="F148" s="28">
        <f t="shared" si="78"/>
        <v>0</v>
      </c>
      <c r="G148" s="28">
        <f t="shared" si="78"/>
        <v>0</v>
      </c>
      <c r="H148" s="28">
        <f t="shared" si="78"/>
        <v>0</v>
      </c>
      <c r="I148" s="28">
        <f t="shared" si="78"/>
        <v>0</v>
      </c>
      <c r="J148" s="28">
        <f t="shared" si="78"/>
        <v>0</v>
      </c>
      <c r="K148" s="28">
        <f t="shared" si="78"/>
        <v>0</v>
      </c>
      <c r="L148" s="28">
        <f>C148+G148+K148</f>
        <v>0</v>
      </c>
    </row>
    <row r="149" spans="1:12" ht="30" x14ac:dyDescent="0.25">
      <c r="A149" s="65"/>
      <c r="B149" s="8" t="s">
        <v>17</v>
      </c>
      <c r="C149" s="8">
        <f>C155</f>
        <v>82104.069999999992</v>
      </c>
      <c r="D149" s="28">
        <f t="shared" ref="D149:K149" si="79">D155</f>
        <v>19224.5</v>
      </c>
      <c r="E149" s="28">
        <f t="shared" si="79"/>
        <v>30576.37</v>
      </c>
      <c r="F149" s="28">
        <f t="shared" si="79"/>
        <v>32303.200000000001</v>
      </c>
      <c r="G149" s="28">
        <f t="shared" si="79"/>
        <v>37912.74</v>
      </c>
      <c r="H149" s="28">
        <f t="shared" si="79"/>
        <v>37912.74</v>
      </c>
      <c r="I149" s="28">
        <f t="shared" si="79"/>
        <v>0</v>
      </c>
      <c r="J149" s="28">
        <f t="shared" si="79"/>
        <v>0</v>
      </c>
      <c r="K149" s="28">
        <f t="shared" si="79"/>
        <v>0</v>
      </c>
      <c r="L149" s="28">
        <f>C149+G149+K149</f>
        <v>120016.81</v>
      </c>
    </row>
    <row r="150" spans="1:12" x14ac:dyDescent="0.25">
      <c r="A150" s="65"/>
      <c r="B150" s="8" t="s">
        <v>7</v>
      </c>
      <c r="C150" s="8">
        <f>C156</f>
        <v>12549.599999999999</v>
      </c>
      <c r="D150" s="28">
        <f t="shared" ref="D150:K150" si="80">D156</f>
        <v>4183.2</v>
      </c>
      <c r="E150" s="28">
        <f t="shared" si="80"/>
        <v>4183.2</v>
      </c>
      <c r="F150" s="28">
        <f t="shared" si="80"/>
        <v>4183.2</v>
      </c>
      <c r="G150" s="28">
        <f t="shared" si="80"/>
        <v>4183.2</v>
      </c>
      <c r="H150" s="28">
        <f t="shared" si="80"/>
        <v>4183.2</v>
      </c>
      <c r="I150" s="28">
        <f t="shared" si="80"/>
        <v>0</v>
      </c>
      <c r="J150" s="28">
        <f t="shared" si="80"/>
        <v>0</v>
      </c>
      <c r="K150" s="28">
        <f t="shared" si="80"/>
        <v>0</v>
      </c>
      <c r="L150" s="28">
        <f>C150+G150+K150</f>
        <v>16732.8</v>
      </c>
    </row>
    <row r="151" spans="1:12" x14ac:dyDescent="0.25">
      <c r="A151" s="65"/>
      <c r="B151" s="58" t="s">
        <v>8</v>
      </c>
      <c r="C151" s="58">
        <f>C157</f>
        <v>0</v>
      </c>
      <c r="D151" s="58">
        <f t="shared" ref="D151:K151" si="81">D157</f>
        <v>0</v>
      </c>
      <c r="E151" s="58">
        <f t="shared" si="81"/>
        <v>0</v>
      </c>
      <c r="F151" s="58">
        <f t="shared" si="81"/>
        <v>0</v>
      </c>
      <c r="G151" s="58">
        <f t="shared" si="81"/>
        <v>0</v>
      </c>
      <c r="H151" s="58">
        <f t="shared" si="81"/>
        <v>0</v>
      </c>
      <c r="I151" s="58">
        <f t="shared" si="81"/>
        <v>0</v>
      </c>
      <c r="J151" s="58">
        <f t="shared" si="81"/>
        <v>0</v>
      </c>
      <c r="K151" s="58">
        <f t="shared" si="81"/>
        <v>0</v>
      </c>
      <c r="L151" s="62">
        <f t="shared" ref="L151" si="82">C151+G151+K151</f>
        <v>0</v>
      </c>
    </row>
    <row r="152" spans="1:12" x14ac:dyDescent="0.25">
      <c r="A152" s="66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63"/>
    </row>
    <row r="153" spans="1:12" x14ac:dyDescent="0.25">
      <c r="A153" s="55" t="s">
        <v>81</v>
      </c>
      <c r="B153" s="8" t="s">
        <v>5</v>
      </c>
      <c r="C153" s="8">
        <f>D153+E153+F153</f>
        <v>94653.670000000013</v>
      </c>
      <c r="D153" s="28">
        <f t="shared" ref="D153:K153" si="83">D154+D155+D156+D157</f>
        <v>23407.7</v>
      </c>
      <c r="E153" s="28">
        <f t="shared" si="83"/>
        <v>34759.57</v>
      </c>
      <c r="F153" s="28">
        <f t="shared" si="83"/>
        <v>36486.400000000001</v>
      </c>
      <c r="G153" s="28">
        <f t="shared" si="83"/>
        <v>42095.939999999995</v>
      </c>
      <c r="H153" s="28">
        <f t="shared" si="83"/>
        <v>42095.939999999995</v>
      </c>
      <c r="I153" s="28">
        <f t="shared" si="83"/>
        <v>0</v>
      </c>
      <c r="J153" s="28">
        <f t="shared" si="83"/>
        <v>0</v>
      </c>
      <c r="K153" s="28">
        <f t="shared" si="83"/>
        <v>0</v>
      </c>
      <c r="L153" s="28">
        <f>C153+G153+K153</f>
        <v>136749.61000000002</v>
      </c>
    </row>
    <row r="154" spans="1:12" ht="30" x14ac:dyDescent="0.25">
      <c r="A154" s="56"/>
      <c r="B154" s="8" t="s">
        <v>6</v>
      </c>
      <c r="C154" s="8"/>
      <c r="D154" s="8"/>
      <c r="E154" s="8"/>
      <c r="F154" s="8"/>
      <c r="G154" s="8"/>
      <c r="H154" s="19"/>
      <c r="I154" s="19"/>
      <c r="J154" s="19"/>
      <c r="K154" s="8"/>
      <c r="L154" s="36">
        <f>C154+G154+K154</f>
        <v>0</v>
      </c>
    </row>
    <row r="155" spans="1:12" ht="30" x14ac:dyDescent="0.25">
      <c r="A155" s="56"/>
      <c r="B155" s="8" t="s">
        <v>17</v>
      </c>
      <c r="C155" s="8">
        <f>D155+E155+F155</f>
        <v>82104.069999999992</v>
      </c>
      <c r="D155" s="8">
        <v>19224.5</v>
      </c>
      <c r="E155" s="8">
        <v>30576.37</v>
      </c>
      <c r="F155" s="8">
        <v>32303.200000000001</v>
      </c>
      <c r="G155" s="8">
        <f>H155</f>
        <v>37912.74</v>
      </c>
      <c r="H155" s="19">
        <v>37912.74</v>
      </c>
      <c r="I155" s="19"/>
      <c r="J155" s="19"/>
      <c r="K155" s="8"/>
      <c r="L155" s="36">
        <f t="shared" ref="L155:L177" si="84">C155+G155+K155</f>
        <v>120016.81</v>
      </c>
    </row>
    <row r="156" spans="1:12" x14ac:dyDescent="0.25">
      <c r="A156" s="56"/>
      <c r="B156" s="8" t="s">
        <v>7</v>
      </c>
      <c r="C156" s="8">
        <f>D156+E156+F156</f>
        <v>12549.599999999999</v>
      </c>
      <c r="D156" s="8">
        <v>4183.2</v>
      </c>
      <c r="E156" s="8">
        <v>4183.2</v>
      </c>
      <c r="F156" s="8">
        <v>4183.2</v>
      </c>
      <c r="G156" s="8">
        <f>H156</f>
        <v>4183.2</v>
      </c>
      <c r="H156" s="19">
        <v>4183.2</v>
      </c>
      <c r="I156" s="19"/>
      <c r="J156" s="19"/>
      <c r="K156" s="8"/>
      <c r="L156" s="36">
        <f t="shared" si="84"/>
        <v>16732.8</v>
      </c>
    </row>
    <row r="157" spans="1:12" x14ac:dyDescent="0.25">
      <c r="A157" s="57"/>
      <c r="B157" s="8" t="s">
        <v>8</v>
      </c>
      <c r="C157" s="8"/>
      <c r="D157" s="8"/>
      <c r="E157" s="8"/>
      <c r="F157" s="8"/>
      <c r="G157" s="8"/>
      <c r="H157" s="19"/>
      <c r="I157" s="19"/>
      <c r="J157" s="19"/>
      <c r="K157" s="8"/>
      <c r="L157" s="36">
        <f t="shared" si="84"/>
        <v>0</v>
      </c>
    </row>
    <row r="158" spans="1:12" x14ac:dyDescent="0.25">
      <c r="A158" s="14" t="s">
        <v>33</v>
      </c>
      <c r="B158" s="8" t="s">
        <v>5</v>
      </c>
      <c r="C158" s="8">
        <f>C163</f>
        <v>318</v>
      </c>
      <c r="D158" s="28">
        <f t="shared" ref="D158:K158" si="85">D163</f>
        <v>106</v>
      </c>
      <c r="E158" s="28">
        <f t="shared" si="85"/>
        <v>106</v>
      </c>
      <c r="F158" s="28">
        <f t="shared" si="85"/>
        <v>106</v>
      </c>
      <c r="G158" s="28">
        <f t="shared" si="85"/>
        <v>106</v>
      </c>
      <c r="H158" s="28">
        <f t="shared" si="85"/>
        <v>106</v>
      </c>
      <c r="I158" s="28">
        <f t="shared" si="85"/>
        <v>0</v>
      </c>
      <c r="J158" s="28">
        <f t="shared" si="85"/>
        <v>0</v>
      </c>
      <c r="K158" s="28">
        <f t="shared" si="85"/>
        <v>0</v>
      </c>
      <c r="L158" s="36">
        <f t="shared" si="84"/>
        <v>424</v>
      </c>
    </row>
    <row r="159" spans="1:12" ht="30" x14ac:dyDescent="0.25">
      <c r="A159" s="56" t="s">
        <v>34</v>
      </c>
      <c r="B159" s="8" t="s">
        <v>6</v>
      </c>
      <c r="C159" s="8">
        <f>C164</f>
        <v>0</v>
      </c>
      <c r="D159" s="28">
        <f t="shared" ref="D159:K159" si="86">D164</f>
        <v>0</v>
      </c>
      <c r="E159" s="28">
        <f t="shared" si="86"/>
        <v>0</v>
      </c>
      <c r="F159" s="28">
        <f t="shared" si="86"/>
        <v>0</v>
      </c>
      <c r="G159" s="28">
        <f t="shared" si="86"/>
        <v>0</v>
      </c>
      <c r="H159" s="28">
        <f t="shared" si="86"/>
        <v>0</v>
      </c>
      <c r="I159" s="28">
        <f t="shared" si="86"/>
        <v>0</v>
      </c>
      <c r="J159" s="28">
        <f t="shared" si="86"/>
        <v>0</v>
      </c>
      <c r="K159" s="28">
        <f t="shared" si="86"/>
        <v>0</v>
      </c>
      <c r="L159" s="36">
        <f t="shared" si="84"/>
        <v>0</v>
      </c>
    </row>
    <row r="160" spans="1:12" ht="30" x14ac:dyDescent="0.25">
      <c r="A160" s="65"/>
      <c r="B160" s="8" t="s">
        <v>17</v>
      </c>
      <c r="C160" s="8">
        <f>C165</f>
        <v>0</v>
      </c>
      <c r="D160" s="28">
        <f t="shared" ref="D160:K160" si="87">D165</f>
        <v>0</v>
      </c>
      <c r="E160" s="28">
        <f t="shared" si="87"/>
        <v>0</v>
      </c>
      <c r="F160" s="28">
        <f t="shared" si="87"/>
        <v>0</v>
      </c>
      <c r="G160" s="28">
        <f t="shared" si="87"/>
        <v>0</v>
      </c>
      <c r="H160" s="28">
        <f t="shared" si="87"/>
        <v>0</v>
      </c>
      <c r="I160" s="28">
        <f t="shared" si="87"/>
        <v>0</v>
      </c>
      <c r="J160" s="28">
        <f t="shared" si="87"/>
        <v>0</v>
      </c>
      <c r="K160" s="28">
        <f t="shared" si="87"/>
        <v>0</v>
      </c>
      <c r="L160" s="36">
        <f t="shared" si="84"/>
        <v>0</v>
      </c>
    </row>
    <row r="161" spans="1:12" x14ac:dyDescent="0.25">
      <c r="A161" s="65"/>
      <c r="B161" s="8" t="s">
        <v>7</v>
      </c>
      <c r="C161" s="8">
        <f>C166</f>
        <v>318</v>
      </c>
      <c r="D161" s="28">
        <f t="shared" ref="D161:K161" si="88">D166</f>
        <v>106</v>
      </c>
      <c r="E161" s="28">
        <f t="shared" si="88"/>
        <v>106</v>
      </c>
      <c r="F161" s="28">
        <f t="shared" si="88"/>
        <v>106</v>
      </c>
      <c r="G161" s="28">
        <f t="shared" si="88"/>
        <v>106</v>
      </c>
      <c r="H161" s="28">
        <f t="shared" si="88"/>
        <v>106</v>
      </c>
      <c r="I161" s="28">
        <f t="shared" si="88"/>
        <v>0</v>
      </c>
      <c r="J161" s="28">
        <f t="shared" si="88"/>
        <v>0</v>
      </c>
      <c r="K161" s="28">
        <f t="shared" si="88"/>
        <v>0</v>
      </c>
      <c r="L161" s="36">
        <f t="shared" si="84"/>
        <v>424</v>
      </c>
    </row>
    <row r="162" spans="1:12" x14ac:dyDescent="0.25">
      <c r="A162" s="66"/>
      <c r="B162" s="8" t="s">
        <v>8</v>
      </c>
      <c r="C162" s="8">
        <f>C167</f>
        <v>0</v>
      </c>
      <c r="D162" s="28">
        <f t="shared" ref="D162:K162" si="89">D167</f>
        <v>0</v>
      </c>
      <c r="E162" s="28">
        <f t="shared" si="89"/>
        <v>0</v>
      </c>
      <c r="F162" s="28">
        <f t="shared" si="89"/>
        <v>0</v>
      </c>
      <c r="G162" s="28">
        <f t="shared" si="89"/>
        <v>0</v>
      </c>
      <c r="H162" s="28">
        <f t="shared" si="89"/>
        <v>0</v>
      </c>
      <c r="I162" s="28">
        <f t="shared" si="89"/>
        <v>0</v>
      </c>
      <c r="J162" s="28">
        <f t="shared" si="89"/>
        <v>0</v>
      </c>
      <c r="K162" s="28">
        <f t="shared" si="89"/>
        <v>0</v>
      </c>
      <c r="L162" s="36">
        <f t="shared" si="84"/>
        <v>0</v>
      </c>
    </row>
    <row r="163" spans="1:12" x14ac:dyDescent="0.25">
      <c r="A163" s="55" t="s">
        <v>98</v>
      </c>
      <c r="B163" s="8" t="s">
        <v>5</v>
      </c>
      <c r="C163" s="48">
        <f t="shared" ref="C163:C165" si="90">D163+E163+F163</f>
        <v>318</v>
      </c>
      <c r="D163" s="8">
        <f>D164+D165+D166+D167</f>
        <v>106</v>
      </c>
      <c r="E163" s="48">
        <f t="shared" ref="E163:F163" si="91">E164+E165+E166+E167</f>
        <v>106</v>
      </c>
      <c r="F163" s="48">
        <f t="shared" si="91"/>
        <v>106</v>
      </c>
      <c r="G163" s="48">
        <f t="shared" ref="G163:G165" si="92">H163</f>
        <v>106</v>
      </c>
      <c r="H163" s="19">
        <f>H164+H165+H166+H167</f>
        <v>106</v>
      </c>
      <c r="I163" s="19"/>
      <c r="J163" s="19"/>
      <c r="K163" s="8"/>
      <c r="L163" s="36">
        <f t="shared" si="84"/>
        <v>424</v>
      </c>
    </row>
    <row r="164" spans="1:12" ht="30" x14ac:dyDescent="0.25">
      <c r="A164" s="56"/>
      <c r="B164" s="8" t="s">
        <v>6</v>
      </c>
      <c r="C164" s="48">
        <f t="shared" si="90"/>
        <v>0</v>
      </c>
      <c r="D164" s="8"/>
      <c r="E164" s="8"/>
      <c r="F164" s="8"/>
      <c r="G164" s="48">
        <f t="shared" si="92"/>
        <v>0</v>
      </c>
      <c r="H164" s="19"/>
      <c r="I164" s="19"/>
      <c r="J164" s="19"/>
      <c r="K164" s="8"/>
      <c r="L164" s="36">
        <f t="shared" si="84"/>
        <v>0</v>
      </c>
    </row>
    <row r="165" spans="1:12" ht="30" x14ac:dyDescent="0.25">
      <c r="A165" s="56"/>
      <c r="B165" s="8" t="s">
        <v>17</v>
      </c>
      <c r="C165" s="48">
        <f t="shared" si="90"/>
        <v>0</v>
      </c>
      <c r="D165" s="8"/>
      <c r="E165" s="8"/>
      <c r="F165" s="8"/>
      <c r="G165" s="48">
        <f t="shared" si="92"/>
        <v>0</v>
      </c>
      <c r="H165" s="19"/>
      <c r="I165" s="19"/>
      <c r="J165" s="19"/>
      <c r="K165" s="8"/>
      <c r="L165" s="36">
        <f t="shared" si="84"/>
        <v>0</v>
      </c>
    </row>
    <row r="166" spans="1:12" x14ac:dyDescent="0.25">
      <c r="A166" s="56"/>
      <c r="B166" s="8" t="s">
        <v>7</v>
      </c>
      <c r="C166" s="8">
        <f>D166+E166+F166</f>
        <v>318</v>
      </c>
      <c r="D166" s="8">
        <v>106</v>
      </c>
      <c r="E166" s="8">
        <v>106</v>
      </c>
      <c r="F166" s="8">
        <v>106</v>
      </c>
      <c r="G166" s="8">
        <f>H166</f>
        <v>106</v>
      </c>
      <c r="H166" s="19">
        <v>106</v>
      </c>
      <c r="I166" s="19"/>
      <c r="J166" s="19"/>
      <c r="K166" s="8"/>
      <c r="L166" s="36">
        <f t="shared" si="84"/>
        <v>424</v>
      </c>
    </row>
    <row r="167" spans="1:12" x14ac:dyDescent="0.25">
      <c r="A167" s="57"/>
      <c r="B167" s="8" t="s">
        <v>8</v>
      </c>
      <c r="C167" s="48">
        <f>D167+E167+F167</f>
        <v>0</v>
      </c>
      <c r="D167" s="8"/>
      <c r="E167" s="8"/>
      <c r="F167" s="8"/>
      <c r="G167" s="48">
        <f>H167</f>
        <v>0</v>
      </c>
      <c r="H167" s="19"/>
      <c r="I167" s="19"/>
      <c r="J167" s="19"/>
      <c r="K167" s="8"/>
      <c r="L167" s="36">
        <f t="shared" si="84"/>
        <v>0</v>
      </c>
    </row>
    <row r="168" spans="1:12" x14ac:dyDescent="0.25">
      <c r="A168" s="14" t="s">
        <v>35</v>
      </c>
      <c r="B168" s="8" t="s">
        <v>5</v>
      </c>
      <c r="C168" s="8">
        <f>D168+E168+F168</f>
        <v>0</v>
      </c>
      <c r="D168" s="28">
        <f t="shared" ref="D168:K168" si="93">D173</f>
        <v>0</v>
      </c>
      <c r="E168" s="28">
        <f t="shared" si="93"/>
        <v>0</v>
      </c>
      <c r="F168" s="28">
        <f t="shared" si="93"/>
        <v>0</v>
      </c>
      <c r="G168" s="28">
        <f t="shared" si="93"/>
        <v>0</v>
      </c>
      <c r="H168" s="28">
        <f t="shared" si="93"/>
        <v>0</v>
      </c>
      <c r="I168" s="28">
        <f t="shared" si="93"/>
        <v>0</v>
      </c>
      <c r="J168" s="28">
        <f t="shared" si="93"/>
        <v>0</v>
      </c>
      <c r="K168" s="28">
        <f t="shared" si="93"/>
        <v>0</v>
      </c>
      <c r="L168" s="36">
        <f t="shared" si="84"/>
        <v>0</v>
      </c>
    </row>
    <row r="169" spans="1:12" ht="30" x14ac:dyDescent="0.25">
      <c r="A169" s="56" t="s">
        <v>36</v>
      </c>
      <c r="B169" s="8" t="s">
        <v>6</v>
      </c>
      <c r="C169" s="28">
        <f t="shared" ref="C169:C172" si="94">D169+E169+F169</f>
        <v>0</v>
      </c>
      <c r="D169" s="28">
        <f t="shared" ref="D169:K169" si="95">D174</f>
        <v>0</v>
      </c>
      <c r="E169" s="28">
        <f t="shared" si="95"/>
        <v>0</v>
      </c>
      <c r="F169" s="28">
        <f t="shared" si="95"/>
        <v>0</v>
      </c>
      <c r="G169" s="28">
        <f t="shared" si="95"/>
        <v>0</v>
      </c>
      <c r="H169" s="28">
        <f t="shared" si="95"/>
        <v>0</v>
      </c>
      <c r="I169" s="28">
        <f t="shared" si="95"/>
        <v>0</v>
      </c>
      <c r="J169" s="28">
        <f t="shared" si="95"/>
        <v>0</v>
      </c>
      <c r="K169" s="28">
        <f t="shared" si="95"/>
        <v>0</v>
      </c>
      <c r="L169" s="36">
        <f t="shared" si="84"/>
        <v>0</v>
      </c>
    </row>
    <row r="170" spans="1:12" ht="30" x14ac:dyDescent="0.25">
      <c r="A170" s="65"/>
      <c r="B170" s="8" t="s">
        <v>17</v>
      </c>
      <c r="C170" s="28">
        <f t="shared" si="94"/>
        <v>0</v>
      </c>
      <c r="D170" s="28">
        <f t="shared" ref="D170:K170" si="96">D175</f>
        <v>0</v>
      </c>
      <c r="E170" s="28">
        <f t="shared" si="96"/>
        <v>0</v>
      </c>
      <c r="F170" s="28">
        <f t="shared" si="96"/>
        <v>0</v>
      </c>
      <c r="G170" s="28">
        <f t="shared" si="96"/>
        <v>0</v>
      </c>
      <c r="H170" s="28">
        <f t="shared" si="96"/>
        <v>0</v>
      </c>
      <c r="I170" s="28">
        <f t="shared" si="96"/>
        <v>0</v>
      </c>
      <c r="J170" s="28">
        <f t="shared" si="96"/>
        <v>0</v>
      </c>
      <c r="K170" s="28">
        <f t="shared" si="96"/>
        <v>0</v>
      </c>
      <c r="L170" s="36">
        <f t="shared" si="84"/>
        <v>0</v>
      </c>
    </row>
    <row r="171" spans="1:12" x14ac:dyDescent="0.25">
      <c r="A171" s="65"/>
      <c r="B171" s="8" t="s">
        <v>7</v>
      </c>
      <c r="C171" s="28">
        <f t="shared" si="94"/>
        <v>0</v>
      </c>
      <c r="D171" s="28">
        <f t="shared" ref="D171:K171" si="97">D176</f>
        <v>0</v>
      </c>
      <c r="E171" s="28">
        <f t="shared" si="97"/>
        <v>0</v>
      </c>
      <c r="F171" s="28">
        <f t="shared" si="97"/>
        <v>0</v>
      </c>
      <c r="G171" s="28">
        <f t="shared" si="97"/>
        <v>0</v>
      </c>
      <c r="H171" s="28">
        <f t="shared" si="97"/>
        <v>0</v>
      </c>
      <c r="I171" s="28">
        <f t="shared" si="97"/>
        <v>0</v>
      </c>
      <c r="J171" s="28">
        <f t="shared" si="97"/>
        <v>0</v>
      </c>
      <c r="K171" s="28">
        <f t="shared" si="97"/>
        <v>0</v>
      </c>
      <c r="L171" s="36">
        <f t="shared" si="84"/>
        <v>0</v>
      </c>
    </row>
    <row r="172" spans="1:12" x14ac:dyDescent="0.25">
      <c r="A172" s="66"/>
      <c r="B172" s="8" t="s">
        <v>8</v>
      </c>
      <c r="C172" s="28">
        <f t="shared" si="94"/>
        <v>0</v>
      </c>
      <c r="D172" s="28">
        <f t="shared" ref="D172:K172" si="98">D177</f>
        <v>0</v>
      </c>
      <c r="E172" s="28">
        <f t="shared" si="98"/>
        <v>0</v>
      </c>
      <c r="F172" s="28">
        <f t="shared" si="98"/>
        <v>0</v>
      </c>
      <c r="G172" s="28">
        <f t="shared" si="98"/>
        <v>0</v>
      </c>
      <c r="H172" s="28">
        <f t="shared" si="98"/>
        <v>0</v>
      </c>
      <c r="I172" s="28">
        <f t="shared" si="98"/>
        <v>0</v>
      </c>
      <c r="J172" s="28">
        <f t="shared" si="98"/>
        <v>0</v>
      </c>
      <c r="K172" s="28">
        <f t="shared" si="98"/>
        <v>0</v>
      </c>
      <c r="L172" s="36">
        <f t="shared" si="84"/>
        <v>0</v>
      </c>
    </row>
    <row r="173" spans="1:12" x14ac:dyDescent="0.25">
      <c r="A173" s="55"/>
      <c r="B173" s="8" t="s">
        <v>5</v>
      </c>
      <c r="C173" s="41">
        <f>D173+E173+F173</f>
        <v>0</v>
      </c>
      <c r="D173" s="41"/>
      <c r="E173" s="41"/>
      <c r="F173" s="8"/>
      <c r="G173" s="8"/>
      <c r="H173" s="19"/>
      <c r="I173" s="19"/>
      <c r="J173" s="19"/>
      <c r="K173" s="8"/>
      <c r="L173" s="36">
        <f t="shared" si="84"/>
        <v>0</v>
      </c>
    </row>
    <row r="174" spans="1:12" ht="30" x14ac:dyDescent="0.25">
      <c r="A174" s="56"/>
      <c r="B174" s="8" t="s">
        <v>6</v>
      </c>
      <c r="C174" s="41">
        <f t="shared" ref="C174:C177" si="99">D174+E174+F174</f>
        <v>0</v>
      </c>
      <c r="D174" s="41"/>
      <c r="E174" s="41"/>
      <c r="F174" s="8"/>
      <c r="G174" s="8"/>
      <c r="H174" s="19"/>
      <c r="I174" s="19"/>
      <c r="J174" s="19"/>
      <c r="K174" s="8"/>
      <c r="L174" s="36">
        <f t="shared" si="84"/>
        <v>0</v>
      </c>
    </row>
    <row r="175" spans="1:12" ht="30" x14ac:dyDescent="0.25">
      <c r="A175" s="56"/>
      <c r="B175" s="8" t="s">
        <v>17</v>
      </c>
      <c r="C175" s="41">
        <f t="shared" si="99"/>
        <v>0</v>
      </c>
      <c r="D175" s="41"/>
      <c r="E175" s="41"/>
      <c r="F175" s="8"/>
      <c r="G175" s="8"/>
      <c r="H175" s="19"/>
      <c r="I175" s="19"/>
      <c r="J175" s="19"/>
      <c r="K175" s="8"/>
      <c r="L175" s="36">
        <f t="shared" si="84"/>
        <v>0</v>
      </c>
    </row>
    <row r="176" spans="1:12" x14ac:dyDescent="0.25">
      <c r="A176" s="56"/>
      <c r="B176" s="8" t="s">
        <v>7</v>
      </c>
      <c r="C176" s="41">
        <f t="shared" si="99"/>
        <v>0</v>
      </c>
      <c r="D176" s="41"/>
      <c r="E176" s="41"/>
      <c r="F176" s="8"/>
      <c r="G176" s="8"/>
      <c r="H176" s="19"/>
      <c r="I176" s="19"/>
      <c r="J176" s="19"/>
      <c r="K176" s="8"/>
      <c r="L176" s="36">
        <f t="shared" si="84"/>
        <v>0</v>
      </c>
    </row>
    <row r="177" spans="1:12" x14ac:dyDescent="0.25">
      <c r="A177" s="57"/>
      <c r="B177" s="8" t="s">
        <v>8</v>
      </c>
      <c r="C177" s="41">
        <f t="shared" si="99"/>
        <v>0</v>
      </c>
      <c r="D177" s="41"/>
      <c r="E177" s="41"/>
      <c r="F177" s="8"/>
      <c r="G177" s="8"/>
      <c r="H177" s="19"/>
      <c r="I177" s="19"/>
      <c r="J177" s="19"/>
      <c r="K177" s="8"/>
      <c r="L177" s="36">
        <f t="shared" si="84"/>
        <v>0</v>
      </c>
    </row>
    <row r="178" spans="1:12" x14ac:dyDescent="0.25">
      <c r="A178" s="17" t="s">
        <v>37</v>
      </c>
      <c r="B178" s="8" t="s">
        <v>5</v>
      </c>
      <c r="C178" s="8">
        <f>D178+E178+F178</f>
        <v>0</v>
      </c>
      <c r="D178" s="28">
        <f t="shared" ref="D178:L178" si="100">D184</f>
        <v>0</v>
      </c>
      <c r="E178" s="28">
        <f t="shared" si="100"/>
        <v>0</v>
      </c>
      <c r="F178" s="28">
        <f t="shared" si="100"/>
        <v>0</v>
      </c>
      <c r="G178" s="28">
        <f t="shared" si="100"/>
        <v>0</v>
      </c>
      <c r="H178" s="28">
        <f t="shared" si="100"/>
        <v>0</v>
      </c>
      <c r="I178" s="28">
        <f t="shared" si="100"/>
        <v>0</v>
      </c>
      <c r="J178" s="28">
        <f t="shared" si="100"/>
        <v>0</v>
      </c>
      <c r="K178" s="28">
        <f t="shared" si="100"/>
        <v>0</v>
      </c>
      <c r="L178" s="28">
        <f t="shared" si="100"/>
        <v>0</v>
      </c>
    </row>
    <row r="179" spans="1:12" ht="30" x14ac:dyDescent="0.25">
      <c r="A179" s="56" t="s">
        <v>56</v>
      </c>
      <c r="B179" s="8" t="s">
        <v>6</v>
      </c>
      <c r="C179" s="8">
        <f>C185</f>
        <v>0</v>
      </c>
      <c r="D179" s="28">
        <f t="shared" ref="D179:L179" si="101">D185</f>
        <v>0</v>
      </c>
      <c r="E179" s="28">
        <f t="shared" si="101"/>
        <v>0</v>
      </c>
      <c r="F179" s="28">
        <f t="shared" si="101"/>
        <v>0</v>
      </c>
      <c r="G179" s="28">
        <f t="shared" si="101"/>
        <v>0</v>
      </c>
      <c r="H179" s="28">
        <f t="shared" si="101"/>
        <v>0</v>
      </c>
      <c r="I179" s="28">
        <f t="shared" si="101"/>
        <v>0</v>
      </c>
      <c r="J179" s="28">
        <f t="shared" si="101"/>
        <v>0</v>
      </c>
      <c r="K179" s="28">
        <f t="shared" si="101"/>
        <v>0</v>
      </c>
      <c r="L179" s="28">
        <f t="shared" si="101"/>
        <v>0</v>
      </c>
    </row>
    <row r="180" spans="1:12" ht="30" x14ac:dyDescent="0.25">
      <c r="A180" s="65"/>
      <c r="B180" s="8" t="s">
        <v>17</v>
      </c>
      <c r="C180" s="8">
        <f>C186</f>
        <v>0</v>
      </c>
      <c r="D180" s="28">
        <f t="shared" ref="D180:L180" si="102">D186</f>
        <v>0</v>
      </c>
      <c r="E180" s="28">
        <f t="shared" si="102"/>
        <v>0</v>
      </c>
      <c r="F180" s="28">
        <f t="shared" si="102"/>
        <v>0</v>
      </c>
      <c r="G180" s="28">
        <f t="shared" si="102"/>
        <v>0</v>
      </c>
      <c r="H180" s="28">
        <f t="shared" si="102"/>
        <v>0</v>
      </c>
      <c r="I180" s="28">
        <f t="shared" si="102"/>
        <v>0</v>
      </c>
      <c r="J180" s="28">
        <f t="shared" si="102"/>
        <v>0</v>
      </c>
      <c r="K180" s="28">
        <f t="shared" si="102"/>
        <v>0</v>
      </c>
      <c r="L180" s="28">
        <f t="shared" si="102"/>
        <v>0</v>
      </c>
    </row>
    <row r="181" spans="1:12" x14ac:dyDescent="0.25">
      <c r="A181" s="65"/>
      <c r="B181" s="8" t="s">
        <v>7</v>
      </c>
      <c r="C181" s="8">
        <f>C187</f>
        <v>0</v>
      </c>
      <c r="D181" s="28">
        <f t="shared" ref="D181:L181" si="103">D187</f>
        <v>0</v>
      </c>
      <c r="E181" s="28">
        <f t="shared" si="103"/>
        <v>0</v>
      </c>
      <c r="F181" s="28">
        <f t="shared" si="103"/>
        <v>0</v>
      </c>
      <c r="G181" s="28">
        <f t="shared" si="103"/>
        <v>0</v>
      </c>
      <c r="H181" s="28">
        <f t="shared" si="103"/>
        <v>0</v>
      </c>
      <c r="I181" s="28">
        <f t="shared" si="103"/>
        <v>0</v>
      </c>
      <c r="J181" s="28">
        <f t="shared" si="103"/>
        <v>0</v>
      </c>
      <c r="K181" s="28">
        <f t="shared" si="103"/>
        <v>0</v>
      </c>
      <c r="L181" s="28">
        <f t="shared" si="103"/>
        <v>0</v>
      </c>
    </row>
    <row r="182" spans="1:12" x14ac:dyDescent="0.25">
      <c r="A182" s="65"/>
      <c r="B182" s="58" t="s">
        <v>8</v>
      </c>
      <c r="C182" s="62">
        <f>C188</f>
        <v>0</v>
      </c>
      <c r="D182" s="58">
        <f t="shared" ref="D182:L182" si="104">D188</f>
        <v>0</v>
      </c>
      <c r="E182" s="58">
        <f t="shared" si="104"/>
        <v>0</v>
      </c>
      <c r="F182" s="58">
        <f t="shared" si="104"/>
        <v>0</v>
      </c>
      <c r="G182" s="58">
        <f t="shared" si="104"/>
        <v>0</v>
      </c>
      <c r="H182" s="58">
        <f t="shared" si="104"/>
        <v>0</v>
      </c>
      <c r="I182" s="58">
        <f t="shared" si="104"/>
        <v>0</v>
      </c>
      <c r="J182" s="58">
        <f t="shared" si="104"/>
        <v>0</v>
      </c>
      <c r="K182" s="58">
        <f t="shared" si="104"/>
        <v>0</v>
      </c>
      <c r="L182" s="58">
        <f t="shared" si="104"/>
        <v>0</v>
      </c>
    </row>
    <row r="183" spans="1:12" x14ac:dyDescent="0.25">
      <c r="A183" s="66"/>
      <c r="B183" s="58"/>
      <c r="C183" s="63"/>
      <c r="D183" s="58"/>
      <c r="E183" s="58"/>
      <c r="F183" s="58"/>
      <c r="G183" s="58"/>
      <c r="H183" s="58"/>
      <c r="I183" s="58"/>
      <c r="J183" s="58"/>
      <c r="K183" s="58"/>
      <c r="L183" s="58"/>
    </row>
    <row r="184" spans="1:12" x14ac:dyDescent="0.25">
      <c r="A184" s="55" t="s">
        <v>82</v>
      </c>
      <c r="B184" s="8" t="s">
        <v>5</v>
      </c>
      <c r="C184" s="8">
        <f>D184+E184+F184</f>
        <v>0</v>
      </c>
      <c r="D184" s="8"/>
      <c r="E184" s="8"/>
      <c r="F184" s="8"/>
      <c r="G184" s="8"/>
      <c r="H184" s="19"/>
      <c r="I184" s="19"/>
      <c r="J184" s="19"/>
      <c r="K184" s="8"/>
      <c r="L184" s="9"/>
    </row>
    <row r="185" spans="1:12" ht="30" x14ac:dyDescent="0.25">
      <c r="A185" s="56"/>
      <c r="B185" s="8" t="s">
        <v>6</v>
      </c>
      <c r="C185" s="28">
        <f t="shared" ref="C185:C188" si="105">D185+E185+F185</f>
        <v>0</v>
      </c>
      <c r="D185" s="8"/>
      <c r="E185" s="8"/>
      <c r="F185" s="8"/>
      <c r="G185" s="8"/>
      <c r="H185" s="19"/>
      <c r="I185" s="19"/>
      <c r="J185" s="19"/>
      <c r="K185" s="8"/>
      <c r="L185" s="8"/>
    </row>
    <row r="186" spans="1:12" ht="30" x14ac:dyDescent="0.25">
      <c r="A186" s="56"/>
      <c r="B186" s="8" t="s">
        <v>17</v>
      </c>
      <c r="C186" s="28">
        <f t="shared" si="105"/>
        <v>0</v>
      </c>
      <c r="D186" s="8"/>
      <c r="E186" s="8"/>
      <c r="F186" s="8"/>
      <c r="G186" s="8"/>
      <c r="H186" s="19"/>
      <c r="I186" s="19"/>
      <c r="J186" s="19"/>
      <c r="K186" s="8"/>
      <c r="L186" s="8"/>
    </row>
    <row r="187" spans="1:12" x14ac:dyDescent="0.25">
      <c r="A187" s="56"/>
      <c r="B187" s="8" t="s">
        <v>7</v>
      </c>
      <c r="C187" s="28">
        <f t="shared" si="105"/>
        <v>0</v>
      </c>
      <c r="D187" s="8"/>
      <c r="E187" s="8"/>
      <c r="F187" s="8"/>
      <c r="G187" s="8"/>
      <c r="H187" s="19"/>
      <c r="I187" s="19"/>
      <c r="J187" s="19"/>
      <c r="K187" s="8"/>
      <c r="L187" s="9"/>
    </row>
    <row r="188" spans="1:12" x14ac:dyDescent="0.25">
      <c r="A188" s="57"/>
      <c r="B188" s="8" t="s">
        <v>8</v>
      </c>
      <c r="C188" s="28">
        <f t="shared" si="105"/>
        <v>0</v>
      </c>
      <c r="D188" s="8"/>
      <c r="E188" s="8"/>
      <c r="F188" s="8"/>
      <c r="G188" s="8"/>
      <c r="H188" s="19"/>
      <c r="I188" s="19"/>
      <c r="J188" s="19"/>
      <c r="K188" s="8"/>
      <c r="L188" s="8"/>
    </row>
    <row r="189" spans="1:12" x14ac:dyDescent="0.25">
      <c r="A189" s="10" t="s">
        <v>38</v>
      </c>
      <c r="B189" s="8" t="s">
        <v>5</v>
      </c>
      <c r="C189" s="31">
        <f>D189+E189+F189</f>
        <v>163167</v>
      </c>
      <c r="D189" s="31">
        <f>D190+D191+D192+D193</f>
        <v>38437</v>
      </c>
      <c r="E189" s="44">
        <f t="shared" ref="E189:F189" si="106">E190+E191+E192+E193</f>
        <v>123360</v>
      </c>
      <c r="F189" s="44">
        <f t="shared" si="106"/>
        <v>1370</v>
      </c>
      <c r="G189" s="31">
        <f>G190+G191+G192+G193</f>
        <v>4000</v>
      </c>
      <c r="H189" s="44">
        <f t="shared" ref="H189:K189" si="107">H190+H191+H192+H193</f>
        <v>4000</v>
      </c>
      <c r="I189" s="44">
        <f t="shared" si="107"/>
        <v>0</v>
      </c>
      <c r="J189" s="44">
        <f t="shared" si="107"/>
        <v>0</v>
      </c>
      <c r="K189" s="44">
        <f t="shared" si="107"/>
        <v>0</v>
      </c>
      <c r="L189" s="31">
        <f>C189+G189+K189</f>
        <v>167167</v>
      </c>
    </row>
    <row r="190" spans="1:12" ht="30" x14ac:dyDescent="0.25">
      <c r="A190" s="75" t="s">
        <v>39</v>
      </c>
      <c r="B190" s="8" t="s">
        <v>6</v>
      </c>
      <c r="C190" s="44">
        <f t="shared" ref="C190:C193" si="108">D190+E190+F190</f>
        <v>0</v>
      </c>
      <c r="D190" s="31">
        <f t="shared" ref="D190:F192" si="109">D195+D208+D220+D239+D256+D266+D276</f>
        <v>0</v>
      </c>
      <c r="E190" s="44">
        <f t="shared" si="109"/>
        <v>0</v>
      </c>
      <c r="F190" s="44">
        <f t="shared" si="109"/>
        <v>0</v>
      </c>
      <c r="G190" s="44">
        <f>H190+I190+J190</f>
        <v>0</v>
      </c>
      <c r="H190" s="44">
        <f t="shared" ref="H190:K193" si="110">H195+H208+H220+H239+H256+H266+H276</f>
        <v>0</v>
      </c>
      <c r="I190" s="44">
        <f t="shared" si="110"/>
        <v>0</v>
      </c>
      <c r="J190" s="44">
        <f t="shared" si="110"/>
        <v>0</v>
      </c>
      <c r="K190" s="44">
        <f t="shared" si="110"/>
        <v>0</v>
      </c>
      <c r="L190" s="44">
        <f t="shared" ref="L190:L193" si="111">C190+G190+K190</f>
        <v>0</v>
      </c>
    </row>
    <row r="191" spans="1:12" ht="30" x14ac:dyDescent="0.25">
      <c r="A191" s="65"/>
      <c r="B191" s="8" t="s">
        <v>17</v>
      </c>
      <c r="C191" s="44">
        <f t="shared" si="108"/>
        <v>33225.199999999997</v>
      </c>
      <c r="D191" s="44">
        <f t="shared" si="109"/>
        <v>30921.1</v>
      </c>
      <c r="E191" s="44">
        <f t="shared" si="109"/>
        <v>2304.1</v>
      </c>
      <c r="F191" s="44">
        <f t="shared" si="109"/>
        <v>0</v>
      </c>
      <c r="G191" s="44">
        <f t="shared" ref="G191:G193" si="112">H191+I191+J191</f>
        <v>0</v>
      </c>
      <c r="H191" s="44">
        <f t="shared" si="110"/>
        <v>0</v>
      </c>
      <c r="I191" s="44">
        <f t="shared" si="110"/>
        <v>0</v>
      </c>
      <c r="J191" s="44">
        <f t="shared" si="110"/>
        <v>0</v>
      </c>
      <c r="K191" s="44">
        <f t="shared" si="110"/>
        <v>0</v>
      </c>
      <c r="L191" s="44">
        <f t="shared" si="111"/>
        <v>33225.199999999997</v>
      </c>
    </row>
    <row r="192" spans="1:12" x14ac:dyDescent="0.25">
      <c r="A192" s="65"/>
      <c r="B192" s="8" t="s">
        <v>7</v>
      </c>
      <c r="C192" s="44">
        <f t="shared" si="108"/>
        <v>1581.8</v>
      </c>
      <c r="D192" s="44">
        <f t="shared" si="109"/>
        <v>495.9</v>
      </c>
      <c r="E192" s="44">
        <f t="shared" si="109"/>
        <v>535.9</v>
      </c>
      <c r="F192" s="44">
        <f t="shared" si="109"/>
        <v>550</v>
      </c>
      <c r="G192" s="44">
        <f t="shared" si="112"/>
        <v>0</v>
      </c>
      <c r="H192" s="44">
        <f t="shared" si="110"/>
        <v>0</v>
      </c>
      <c r="I192" s="44">
        <f t="shared" si="110"/>
        <v>0</v>
      </c>
      <c r="J192" s="44">
        <f t="shared" si="110"/>
        <v>0</v>
      </c>
      <c r="K192" s="44">
        <f t="shared" si="110"/>
        <v>0</v>
      </c>
      <c r="L192" s="44">
        <f t="shared" si="111"/>
        <v>1581.8</v>
      </c>
    </row>
    <row r="193" spans="1:12" x14ac:dyDescent="0.25">
      <c r="A193" s="66"/>
      <c r="B193" s="8" t="s">
        <v>8</v>
      </c>
      <c r="C193" s="44">
        <f t="shared" si="108"/>
        <v>128360</v>
      </c>
      <c r="D193" s="44">
        <f>D199+D212+D223+D242+D274</f>
        <v>7020</v>
      </c>
      <c r="E193" s="44">
        <f>E199+E212+E223+E242+E274</f>
        <v>120520</v>
      </c>
      <c r="F193" s="44">
        <f>F199+F212+F223+F242+F274</f>
        <v>820</v>
      </c>
      <c r="G193" s="44">
        <f t="shared" si="112"/>
        <v>4000</v>
      </c>
      <c r="H193" s="44">
        <f t="shared" si="110"/>
        <v>4000</v>
      </c>
      <c r="I193" s="44">
        <f t="shared" si="110"/>
        <v>0</v>
      </c>
      <c r="J193" s="44">
        <f t="shared" si="110"/>
        <v>0</v>
      </c>
      <c r="K193" s="44">
        <f t="shared" si="110"/>
        <v>0</v>
      </c>
      <c r="L193" s="44">
        <f t="shared" si="111"/>
        <v>132360</v>
      </c>
    </row>
    <row r="194" spans="1:12" x14ac:dyDescent="0.25">
      <c r="A194" s="14" t="s">
        <v>40</v>
      </c>
      <c r="B194" s="8" t="s">
        <v>5</v>
      </c>
      <c r="C194" s="8">
        <f>D194+E194+F194</f>
        <v>60</v>
      </c>
      <c r="D194" s="28">
        <f t="shared" ref="D194:K194" si="113">D202</f>
        <v>20</v>
      </c>
      <c r="E194" s="28">
        <f t="shared" si="113"/>
        <v>20</v>
      </c>
      <c r="F194" s="28">
        <f t="shared" si="113"/>
        <v>20</v>
      </c>
      <c r="G194" s="28">
        <f t="shared" si="113"/>
        <v>0</v>
      </c>
      <c r="H194" s="28">
        <f t="shared" si="113"/>
        <v>0</v>
      </c>
      <c r="I194" s="28">
        <f t="shared" si="113"/>
        <v>0</v>
      </c>
      <c r="J194" s="28">
        <f t="shared" si="113"/>
        <v>0</v>
      </c>
      <c r="K194" s="28">
        <f t="shared" si="113"/>
        <v>0</v>
      </c>
      <c r="L194" s="31">
        <f t="shared" ref="L194" si="114">C194+G194+K194</f>
        <v>60</v>
      </c>
    </row>
    <row r="195" spans="1:12" ht="30" x14ac:dyDescent="0.25">
      <c r="A195" s="56" t="s">
        <v>57</v>
      </c>
      <c r="B195" s="8" t="s">
        <v>6</v>
      </c>
      <c r="C195" s="8"/>
      <c r="D195" s="8"/>
      <c r="E195" s="8"/>
      <c r="F195" s="8"/>
      <c r="G195" s="8"/>
      <c r="H195" s="19"/>
      <c r="I195" s="19"/>
      <c r="J195" s="19"/>
      <c r="K195" s="8"/>
      <c r="L195" s="8"/>
    </row>
    <row r="196" spans="1:12" ht="30" x14ac:dyDescent="0.25">
      <c r="A196" s="65"/>
      <c r="B196" s="8" t="s">
        <v>17</v>
      </c>
      <c r="C196" s="8"/>
      <c r="D196" s="8"/>
      <c r="E196" s="8"/>
      <c r="F196" s="8"/>
      <c r="G196" s="8"/>
      <c r="H196" s="19"/>
      <c r="I196" s="19"/>
      <c r="J196" s="19"/>
      <c r="K196" s="8"/>
      <c r="L196" s="8"/>
    </row>
    <row r="197" spans="1:12" ht="9" customHeight="1" x14ac:dyDescent="0.25">
      <c r="A197" s="65"/>
      <c r="B197" s="58" t="s">
        <v>7</v>
      </c>
      <c r="C197" s="58"/>
      <c r="D197" s="58"/>
      <c r="E197" s="58"/>
      <c r="F197" s="58"/>
      <c r="G197" s="58"/>
      <c r="H197" s="19"/>
      <c r="I197" s="19"/>
      <c r="J197" s="19"/>
      <c r="K197" s="58"/>
      <c r="L197" s="58"/>
    </row>
    <row r="198" spans="1:12" x14ac:dyDescent="0.25">
      <c r="A198" s="65"/>
      <c r="B198" s="58"/>
      <c r="C198" s="58"/>
      <c r="D198" s="58"/>
      <c r="E198" s="58"/>
      <c r="F198" s="58"/>
      <c r="G198" s="58"/>
      <c r="H198" s="19"/>
      <c r="I198" s="19"/>
      <c r="J198" s="19"/>
      <c r="K198" s="58"/>
      <c r="L198" s="58"/>
    </row>
    <row r="199" spans="1:12" x14ac:dyDescent="0.25">
      <c r="A199" s="65"/>
      <c r="B199" s="58" t="s">
        <v>8</v>
      </c>
      <c r="C199" s="58">
        <f>D199+E199+F199</f>
        <v>60</v>
      </c>
      <c r="D199" s="58">
        <v>20</v>
      </c>
      <c r="E199" s="58">
        <v>20</v>
      </c>
      <c r="F199" s="58">
        <v>20</v>
      </c>
      <c r="G199" s="58"/>
      <c r="H199" s="19"/>
      <c r="I199" s="19"/>
      <c r="J199" s="19"/>
      <c r="K199" s="58"/>
      <c r="L199" s="58"/>
    </row>
    <row r="200" spans="1:12" ht="5.25" customHeight="1" x14ac:dyDescent="0.25">
      <c r="A200" s="65"/>
      <c r="B200" s="58"/>
      <c r="C200" s="58"/>
      <c r="D200" s="58"/>
      <c r="E200" s="58"/>
      <c r="F200" s="58"/>
      <c r="G200" s="58"/>
      <c r="H200" s="19"/>
      <c r="I200" s="19"/>
      <c r="J200" s="19"/>
      <c r="K200" s="58"/>
      <c r="L200" s="58"/>
    </row>
    <row r="201" spans="1:12" ht="7.5" customHeight="1" x14ac:dyDescent="0.25">
      <c r="A201" s="66"/>
      <c r="B201" s="58"/>
      <c r="C201" s="58"/>
      <c r="D201" s="58"/>
      <c r="E201" s="58"/>
      <c r="F201" s="58"/>
      <c r="G201" s="58"/>
      <c r="H201" s="19"/>
      <c r="I201" s="19"/>
      <c r="J201" s="19"/>
      <c r="K201" s="58"/>
      <c r="L201" s="58"/>
    </row>
    <row r="202" spans="1:12" x14ac:dyDescent="0.25">
      <c r="A202" s="55" t="s">
        <v>93</v>
      </c>
      <c r="B202" s="8" t="s">
        <v>5</v>
      </c>
      <c r="C202" s="43">
        <f>C203+C204+C205+C206</f>
        <v>60</v>
      </c>
      <c r="D202" s="43">
        <f t="shared" ref="D202:K202" si="115">D203+D204+D205+D206</f>
        <v>20</v>
      </c>
      <c r="E202" s="43">
        <f t="shared" si="115"/>
        <v>20</v>
      </c>
      <c r="F202" s="43">
        <f t="shared" si="115"/>
        <v>20</v>
      </c>
      <c r="G202" s="43">
        <f t="shared" si="115"/>
        <v>0</v>
      </c>
      <c r="H202" s="43">
        <f t="shared" si="115"/>
        <v>0</v>
      </c>
      <c r="I202" s="43">
        <f t="shared" si="115"/>
        <v>0</v>
      </c>
      <c r="J202" s="43">
        <f t="shared" si="115"/>
        <v>0</v>
      </c>
      <c r="K202" s="43">
        <f t="shared" si="115"/>
        <v>0</v>
      </c>
      <c r="L202" s="42">
        <f t="shared" ref="L202:L206" si="116">C202+G202+K202</f>
        <v>60</v>
      </c>
    </row>
    <row r="203" spans="1:12" ht="30" x14ac:dyDescent="0.25">
      <c r="A203" s="56"/>
      <c r="B203" s="8" t="s">
        <v>6</v>
      </c>
      <c r="C203" s="8"/>
      <c r="D203" s="8"/>
      <c r="E203" s="8"/>
      <c r="F203" s="8"/>
      <c r="G203" s="8"/>
      <c r="H203" s="19"/>
      <c r="I203" s="19"/>
      <c r="J203" s="19"/>
      <c r="K203" s="8"/>
      <c r="L203" s="42">
        <f t="shared" si="116"/>
        <v>0</v>
      </c>
    </row>
    <row r="204" spans="1:12" ht="30" x14ac:dyDescent="0.25">
      <c r="A204" s="56"/>
      <c r="B204" s="8" t="s">
        <v>17</v>
      </c>
      <c r="C204" s="8"/>
      <c r="D204" s="8"/>
      <c r="E204" s="8"/>
      <c r="F204" s="8"/>
      <c r="G204" s="8"/>
      <c r="H204" s="19"/>
      <c r="I204" s="19"/>
      <c r="J204" s="19"/>
      <c r="K204" s="8"/>
      <c r="L204" s="42">
        <f t="shared" si="116"/>
        <v>0</v>
      </c>
    </row>
    <row r="205" spans="1:12" x14ac:dyDescent="0.25">
      <c r="A205" s="56"/>
      <c r="B205" s="8" t="s">
        <v>7</v>
      </c>
      <c r="C205" s="26">
        <f>D205+E205</f>
        <v>0</v>
      </c>
      <c r="D205" s="26"/>
      <c r="E205" s="26"/>
      <c r="F205" s="26"/>
      <c r="G205" s="8"/>
      <c r="H205" s="19"/>
      <c r="I205" s="19"/>
      <c r="J205" s="19"/>
      <c r="K205" s="8"/>
      <c r="L205" s="42">
        <f t="shared" si="116"/>
        <v>0</v>
      </c>
    </row>
    <row r="206" spans="1:12" x14ac:dyDescent="0.25">
      <c r="A206" s="57"/>
      <c r="B206" s="8" t="s">
        <v>8</v>
      </c>
      <c r="C206" s="8">
        <f>D206+E206+F206</f>
        <v>60</v>
      </c>
      <c r="D206" s="8">
        <v>20</v>
      </c>
      <c r="E206" s="8">
        <v>20</v>
      </c>
      <c r="F206" s="8">
        <v>20</v>
      </c>
      <c r="G206" s="8"/>
      <c r="H206" s="19"/>
      <c r="I206" s="19"/>
      <c r="J206" s="19"/>
      <c r="K206" s="8"/>
      <c r="L206" s="42">
        <f t="shared" si="116"/>
        <v>60</v>
      </c>
    </row>
    <row r="207" spans="1:12" x14ac:dyDescent="0.25">
      <c r="A207" s="14" t="s">
        <v>41</v>
      </c>
      <c r="B207" s="8" t="s">
        <v>5</v>
      </c>
      <c r="C207" s="8">
        <f>C213</f>
        <v>150</v>
      </c>
      <c r="D207" s="28">
        <f t="shared" ref="D207:K207" si="117">D213</f>
        <v>50</v>
      </c>
      <c r="E207" s="28">
        <f t="shared" si="117"/>
        <v>50</v>
      </c>
      <c r="F207" s="28">
        <f t="shared" si="117"/>
        <v>50</v>
      </c>
      <c r="G207" s="28">
        <f t="shared" si="117"/>
        <v>0</v>
      </c>
      <c r="H207" s="28">
        <f t="shared" si="117"/>
        <v>0</v>
      </c>
      <c r="I207" s="28">
        <f t="shared" si="117"/>
        <v>0</v>
      </c>
      <c r="J207" s="28">
        <f t="shared" si="117"/>
        <v>0</v>
      </c>
      <c r="K207" s="28">
        <f t="shared" si="117"/>
        <v>0</v>
      </c>
      <c r="L207" s="28">
        <f>C207+G207+K207</f>
        <v>150</v>
      </c>
    </row>
    <row r="208" spans="1:12" ht="30" x14ac:dyDescent="0.25">
      <c r="A208" s="11" t="s">
        <v>42</v>
      </c>
      <c r="B208" s="8" t="s">
        <v>6</v>
      </c>
      <c r="C208" s="8">
        <f>C214</f>
        <v>0</v>
      </c>
      <c r="D208" s="28">
        <f t="shared" ref="D208:K208" si="118">D214</f>
        <v>0</v>
      </c>
      <c r="E208" s="28">
        <f t="shared" si="118"/>
        <v>0</v>
      </c>
      <c r="F208" s="28">
        <f t="shared" si="118"/>
        <v>0</v>
      </c>
      <c r="G208" s="28">
        <f t="shared" si="118"/>
        <v>0</v>
      </c>
      <c r="H208" s="28">
        <f t="shared" si="118"/>
        <v>0</v>
      </c>
      <c r="I208" s="28">
        <f t="shared" si="118"/>
        <v>0</v>
      </c>
      <c r="J208" s="28">
        <f t="shared" si="118"/>
        <v>0</v>
      </c>
      <c r="K208" s="28">
        <f t="shared" si="118"/>
        <v>0</v>
      </c>
      <c r="L208" s="28">
        <f>C208+G208+K208</f>
        <v>0</v>
      </c>
    </row>
    <row r="209" spans="1:12" ht="30" x14ac:dyDescent="0.25">
      <c r="A209" s="11"/>
      <c r="B209" s="8" t="s">
        <v>17</v>
      </c>
      <c r="C209" s="8">
        <f>C215</f>
        <v>0</v>
      </c>
      <c r="D209" s="28">
        <f t="shared" ref="D209:K209" si="119">D215</f>
        <v>0</v>
      </c>
      <c r="E209" s="28">
        <f t="shared" si="119"/>
        <v>0</v>
      </c>
      <c r="F209" s="28">
        <f t="shared" si="119"/>
        <v>0</v>
      </c>
      <c r="G209" s="28">
        <f t="shared" si="119"/>
        <v>0</v>
      </c>
      <c r="H209" s="28">
        <f t="shared" si="119"/>
        <v>0</v>
      </c>
      <c r="I209" s="28">
        <f t="shared" si="119"/>
        <v>0</v>
      </c>
      <c r="J209" s="28">
        <f t="shared" si="119"/>
        <v>0</v>
      </c>
      <c r="K209" s="28">
        <f t="shared" si="119"/>
        <v>0</v>
      </c>
      <c r="L209" s="28">
        <f>C209+G209+K209</f>
        <v>0</v>
      </c>
    </row>
    <row r="210" spans="1:12" x14ac:dyDescent="0.25">
      <c r="A210" s="12"/>
      <c r="B210" s="58" t="s">
        <v>7</v>
      </c>
      <c r="C210" s="59">
        <f>C216</f>
        <v>150</v>
      </c>
      <c r="D210" s="59">
        <f t="shared" ref="D210:K210" si="120">D216</f>
        <v>50</v>
      </c>
      <c r="E210" s="59">
        <f t="shared" si="120"/>
        <v>50</v>
      </c>
      <c r="F210" s="59">
        <f t="shared" si="120"/>
        <v>50</v>
      </c>
      <c r="G210" s="59">
        <f t="shared" si="120"/>
        <v>0</v>
      </c>
      <c r="H210" s="59">
        <f t="shared" si="120"/>
        <v>0</v>
      </c>
      <c r="I210" s="59">
        <f t="shared" si="120"/>
        <v>0</v>
      </c>
      <c r="J210" s="59">
        <f t="shared" si="120"/>
        <v>0</v>
      </c>
      <c r="K210" s="59">
        <f t="shared" si="120"/>
        <v>0</v>
      </c>
      <c r="L210" s="62">
        <f t="shared" ref="L210" si="121">C210+G210+K210</f>
        <v>150</v>
      </c>
    </row>
    <row r="211" spans="1:12" x14ac:dyDescent="0.25">
      <c r="A211" s="1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63"/>
    </row>
    <row r="212" spans="1:12" x14ac:dyDescent="0.25">
      <c r="A212" s="13"/>
      <c r="B212" s="8" t="s">
        <v>8</v>
      </c>
      <c r="C212" s="8">
        <f>C217</f>
        <v>0</v>
      </c>
      <c r="D212" s="28">
        <f t="shared" ref="D212:K212" si="122">D217</f>
        <v>0</v>
      </c>
      <c r="E212" s="28">
        <f t="shared" si="122"/>
        <v>0</v>
      </c>
      <c r="F212" s="28">
        <f t="shared" si="122"/>
        <v>0</v>
      </c>
      <c r="G212" s="28">
        <f t="shared" si="122"/>
        <v>0</v>
      </c>
      <c r="H212" s="28">
        <f t="shared" si="122"/>
        <v>0</v>
      </c>
      <c r="I212" s="28">
        <f t="shared" si="122"/>
        <v>0</v>
      </c>
      <c r="J212" s="28">
        <f t="shared" si="122"/>
        <v>0</v>
      </c>
      <c r="K212" s="28">
        <f t="shared" si="122"/>
        <v>0</v>
      </c>
      <c r="L212" s="28">
        <f>C212+G212+K212</f>
        <v>0</v>
      </c>
    </row>
    <row r="213" spans="1:12" x14ac:dyDescent="0.25">
      <c r="A213" s="55" t="s">
        <v>96</v>
      </c>
      <c r="B213" s="8" t="s">
        <v>5</v>
      </c>
      <c r="C213" s="8">
        <f>D213+E213+F213</f>
        <v>150</v>
      </c>
      <c r="D213" s="26">
        <f>D214+D215+D216+D217</f>
        <v>50</v>
      </c>
      <c r="E213" s="26">
        <f t="shared" ref="E213:K213" si="123">E214+E215+E216+E217</f>
        <v>50</v>
      </c>
      <c r="F213" s="26">
        <f t="shared" si="123"/>
        <v>50</v>
      </c>
      <c r="G213" s="26">
        <f t="shared" si="123"/>
        <v>0</v>
      </c>
      <c r="H213" s="26">
        <f t="shared" si="123"/>
        <v>0</v>
      </c>
      <c r="I213" s="26">
        <f t="shared" si="123"/>
        <v>0</v>
      </c>
      <c r="J213" s="26">
        <f t="shared" si="123"/>
        <v>0</v>
      </c>
      <c r="K213" s="26">
        <f t="shared" si="123"/>
        <v>0</v>
      </c>
      <c r="L213" s="28">
        <f>C213+G213+K213</f>
        <v>150</v>
      </c>
    </row>
    <row r="214" spans="1:12" ht="30" x14ac:dyDescent="0.25">
      <c r="A214" s="56"/>
      <c r="B214" s="8" t="s">
        <v>6</v>
      </c>
      <c r="C214" s="28">
        <f t="shared" ref="C214:C217" si="124">D214+E214+F214</f>
        <v>0</v>
      </c>
      <c r="D214" s="8"/>
      <c r="E214" s="8"/>
      <c r="F214" s="8"/>
      <c r="G214" s="8"/>
      <c r="H214" s="19"/>
      <c r="I214" s="19"/>
      <c r="J214" s="19"/>
      <c r="K214" s="8"/>
      <c r="L214" s="28">
        <f t="shared" ref="L214:L217" si="125">C214+G214+K214</f>
        <v>0</v>
      </c>
    </row>
    <row r="215" spans="1:12" ht="30" x14ac:dyDescent="0.25">
      <c r="A215" s="56"/>
      <c r="B215" s="8" t="s">
        <v>17</v>
      </c>
      <c r="C215" s="28">
        <f t="shared" si="124"/>
        <v>0</v>
      </c>
      <c r="D215" s="8"/>
      <c r="E215" s="8"/>
      <c r="F215" s="8"/>
      <c r="G215" s="8"/>
      <c r="H215" s="19"/>
      <c r="I215" s="19"/>
      <c r="J215" s="19"/>
      <c r="K215" s="8"/>
      <c r="L215" s="28">
        <f t="shared" si="125"/>
        <v>0</v>
      </c>
    </row>
    <row r="216" spans="1:12" x14ac:dyDescent="0.25">
      <c r="A216" s="56"/>
      <c r="B216" s="8" t="s">
        <v>7</v>
      </c>
      <c r="C216" s="28">
        <f t="shared" si="124"/>
        <v>150</v>
      </c>
      <c r="D216" s="26">
        <v>50</v>
      </c>
      <c r="E216" s="26">
        <v>50</v>
      </c>
      <c r="F216" s="8">
        <v>50</v>
      </c>
      <c r="G216" s="8"/>
      <c r="H216" s="19"/>
      <c r="I216" s="19"/>
      <c r="J216" s="19"/>
      <c r="K216" s="8"/>
      <c r="L216" s="28">
        <f t="shared" si="125"/>
        <v>150</v>
      </c>
    </row>
    <row r="217" spans="1:12" x14ac:dyDescent="0.25">
      <c r="A217" s="57"/>
      <c r="B217" s="8" t="s">
        <v>8</v>
      </c>
      <c r="C217" s="28">
        <f t="shared" si="124"/>
        <v>0</v>
      </c>
      <c r="D217" s="8"/>
      <c r="E217" s="8"/>
      <c r="F217" s="8"/>
      <c r="G217" s="8"/>
      <c r="H217" s="19"/>
      <c r="I217" s="19"/>
      <c r="J217" s="19"/>
      <c r="K217" s="8"/>
      <c r="L217" s="28">
        <f t="shared" si="125"/>
        <v>0</v>
      </c>
    </row>
    <row r="218" spans="1:12" x14ac:dyDescent="0.25">
      <c r="A218" s="14" t="s">
        <v>43</v>
      </c>
      <c r="B218" s="58" t="s">
        <v>5</v>
      </c>
      <c r="C218" s="59">
        <f>C232</f>
        <v>156300</v>
      </c>
      <c r="D218" s="59">
        <f t="shared" ref="D218:L218" si="126">D232</f>
        <v>35000</v>
      </c>
      <c r="E218" s="59">
        <f t="shared" si="126"/>
        <v>120500</v>
      </c>
      <c r="F218" s="59">
        <f t="shared" si="126"/>
        <v>800</v>
      </c>
      <c r="G218" s="59">
        <f t="shared" si="126"/>
        <v>4000</v>
      </c>
      <c r="H218" s="59">
        <f t="shared" si="126"/>
        <v>4000</v>
      </c>
      <c r="I218" s="59">
        <f t="shared" si="126"/>
        <v>0</v>
      </c>
      <c r="J218" s="59">
        <f t="shared" si="126"/>
        <v>0</v>
      </c>
      <c r="K218" s="59">
        <f t="shared" si="126"/>
        <v>0</v>
      </c>
      <c r="L218" s="59">
        <f t="shared" si="126"/>
        <v>160300</v>
      </c>
    </row>
    <row r="219" spans="1:12" x14ac:dyDescent="0.25">
      <c r="A219" s="56" t="s">
        <v>58</v>
      </c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</row>
    <row r="220" spans="1:12" ht="30" x14ac:dyDescent="0.25">
      <c r="A220" s="65"/>
      <c r="B220" s="8" t="s">
        <v>6</v>
      </c>
      <c r="C220" s="8">
        <f>C226+C234</f>
        <v>0</v>
      </c>
      <c r="D220" s="28">
        <f t="shared" ref="D220:L220" si="127">D226+D234</f>
        <v>0</v>
      </c>
      <c r="E220" s="28">
        <f t="shared" si="127"/>
        <v>0</v>
      </c>
      <c r="F220" s="28">
        <f t="shared" si="127"/>
        <v>0</v>
      </c>
      <c r="G220" s="28">
        <f t="shared" si="127"/>
        <v>0</v>
      </c>
      <c r="H220" s="28">
        <f t="shared" si="127"/>
        <v>0</v>
      </c>
      <c r="I220" s="28">
        <f t="shared" si="127"/>
        <v>0</v>
      </c>
      <c r="J220" s="28">
        <f t="shared" si="127"/>
        <v>0</v>
      </c>
      <c r="K220" s="28">
        <f t="shared" si="127"/>
        <v>0</v>
      </c>
      <c r="L220" s="28">
        <f t="shared" si="127"/>
        <v>0</v>
      </c>
    </row>
    <row r="221" spans="1:12" ht="30" x14ac:dyDescent="0.25">
      <c r="A221" s="65"/>
      <c r="B221" s="8" t="s">
        <v>17</v>
      </c>
      <c r="C221" s="8">
        <f>C227</f>
        <v>28000</v>
      </c>
      <c r="D221" s="28">
        <f t="shared" ref="D221:L221" si="128">D227</f>
        <v>28000</v>
      </c>
      <c r="E221" s="28">
        <f t="shared" si="128"/>
        <v>0</v>
      </c>
      <c r="F221" s="28">
        <f t="shared" si="128"/>
        <v>0</v>
      </c>
      <c r="G221" s="28">
        <f t="shared" si="128"/>
        <v>0</v>
      </c>
      <c r="H221" s="28">
        <f t="shared" si="128"/>
        <v>0</v>
      </c>
      <c r="I221" s="28">
        <f t="shared" si="128"/>
        <v>0</v>
      </c>
      <c r="J221" s="28">
        <f t="shared" si="128"/>
        <v>0</v>
      </c>
      <c r="K221" s="28">
        <f t="shared" si="128"/>
        <v>0</v>
      </c>
      <c r="L221" s="28">
        <f t="shared" si="128"/>
        <v>28000</v>
      </c>
    </row>
    <row r="222" spans="1:12" x14ac:dyDescent="0.25">
      <c r="A222" s="65"/>
      <c r="B222" s="8" t="s">
        <v>7</v>
      </c>
      <c r="C222" s="8">
        <f>C229</f>
        <v>0</v>
      </c>
      <c r="D222" s="28">
        <f t="shared" ref="D222:L222" si="129">D229</f>
        <v>0</v>
      </c>
      <c r="E222" s="28">
        <f t="shared" si="129"/>
        <v>0</v>
      </c>
      <c r="F222" s="28">
        <f t="shared" si="129"/>
        <v>0</v>
      </c>
      <c r="G222" s="28">
        <f t="shared" si="129"/>
        <v>0</v>
      </c>
      <c r="H222" s="28">
        <f t="shared" si="129"/>
        <v>0</v>
      </c>
      <c r="I222" s="28">
        <f t="shared" si="129"/>
        <v>0</v>
      </c>
      <c r="J222" s="28">
        <f t="shared" si="129"/>
        <v>0</v>
      </c>
      <c r="K222" s="28">
        <f t="shared" si="129"/>
        <v>0</v>
      </c>
      <c r="L222" s="28">
        <f t="shared" si="129"/>
        <v>0</v>
      </c>
    </row>
    <row r="223" spans="1:12" x14ac:dyDescent="0.25">
      <c r="A223" s="65"/>
      <c r="B223" s="58" t="s">
        <v>8</v>
      </c>
      <c r="C223" s="58">
        <f>C237</f>
        <v>128300</v>
      </c>
      <c r="D223" s="58">
        <f t="shared" ref="D223:K223" si="130">D237</f>
        <v>7000</v>
      </c>
      <c r="E223" s="58">
        <f t="shared" si="130"/>
        <v>120500</v>
      </c>
      <c r="F223" s="58">
        <f t="shared" si="130"/>
        <v>800</v>
      </c>
      <c r="G223" s="58">
        <f t="shared" si="130"/>
        <v>4000</v>
      </c>
      <c r="H223" s="58">
        <f t="shared" si="130"/>
        <v>4000</v>
      </c>
      <c r="I223" s="58">
        <f t="shared" si="130"/>
        <v>0</v>
      </c>
      <c r="J223" s="58">
        <f t="shared" si="130"/>
        <v>0</v>
      </c>
      <c r="K223" s="58">
        <f t="shared" si="130"/>
        <v>0</v>
      </c>
      <c r="L223" s="58">
        <f>C223+G223+K223</f>
        <v>132300</v>
      </c>
    </row>
    <row r="224" spans="1:12" x14ac:dyDescent="0.25">
      <c r="A224" s="66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</row>
    <row r="225" spans="1:12" x14ac:dyDescent="0.25">
      <c r="A225" s="55" t="s">
        <v>93</v>
      </c>
      <c r="B225" s="8" t="s">
        <v>5</v>
      </c>
      <c r="C225" s="8">
        <f>C227+C231+C226+C229</f>
        <v>156300</v>
      </c>
      <c r="D225" s="42">
        <f t="shared" ref="D225:G225" si="131">D227+D231+D226+D229</f>
        <v>35000</v>
      </c>
      <c r="E225" s="42">
        <f t="shared" si="131"/>
        <v>120500</v>
      </c>
      <c r="F225" s="42">
        <f t="shared" si="131"/>
        <v>800</v>
      </c>
      <c r="G225" s="42">
        <f t="shared" si="131"/>
        <v>4000</v>
      </c>
      <c r="H225" s="42">
        <f t="shared" ref="H225" si="132">H227+H231+H226+H229</f>
        <v>4000</v>
      </c>
      <c r="I225" s="42">
        <f t="shared" ref="I225" si="133">I227+I231+I226+I229</f>
        <v>0</v>
      </c>
      <c r="J225" s="42">
        <f t="shared" ref="J225:K225" si="134">J227+J231+J226+J229</f>
        <v>0</v>
      </c>
      <c r="K225" s="42">
        <f t="shared" si="134"/>
        <v>0</v>
      </c>
      <c r="L225" s="8">
        <f>C225+G225+K225</f>
        <v>160300</v>
      </c>
    </row>
    <row r="226" spans="1:12" ht="30" x14ac:dyDescent="0.25">
      <c r="A226" s="56"/>
      <c r="B226" s="8" t="s">
        <v>6</v>
      </c>
      <c r="C226" s="8"/>
      <c r="D226" s="8"/>
      <c r="E226" s="8"/>
      <c r="F226" s="8"/>
      <c r="G226" s="8"/>
      <c r="H226" s="19"/>
      <c r="I226" s="19"/>
      <c r="J226" s="19"/>
      <c r="K226" s="8"/>
      <c r="L226" s="8"/>
    </row>
    <row r="227" spans="1:12" x14ac:dyDescent="0.25">
      <c r="A227" s="56"/>
      <c r="B227" s="58" t="s">
        <v>17</v>
      </c>
      <c r="C227" s="58">
        <f>C235</f>
        <v>28000</v>
      </c>
      <c r="D227" s="58">
        <f>D235</f>
        <v>28000</v>
      </c>
      <c r="E227" s="58"/>
      <c r="F227" s="58"/>
      <c r="G227" s="58"/>
      <c r="H227" s="19"/>
      <c r="I227" s="19"/>
      <c r="J227" s="19"/>
      <c r="K227" s="58"/>
      <c r="L227" s="58">
        <f>C227+H227+K227</f>
        <v>28000</v>
      </c>
    </row>
    <row r="228" spans="1:12" x14ac:dyDescent="0.25">
      <c r="A228" s="56"/>
      <c r="B228" s="58"/>
      <c r="C228" s="58"/>
      <c r="D228" s="58"/>
      <c r="E228" s="58"/>
      <c r="F228" s="58"/>
      <c r="G228" s="58"/>
      <c r="H228" s="19"/>
      <c r="I228" s="19"/>
      <c r="J228" s="19"/>
      <c r="K228" s="58"/>
      <c r="L228" s="58"/>
    </row>
    <row r="229" spans="1:12" x14ac:dyDescent="0.25">
      <c r="A229" s="56"/>
      <c r="B229" s="58" t="s">
        <v>7</v>
      </c>
      <c r="C229" s="58"/>
      <c r="D229" s="58"/>
      <c r="E229" s="58"/>
      <c r="F229" s="58"/>
      <c r="G229" s="58"/>
      <c r="H229" s="19"/>
      <c r="I229" s="19"/>
      <c r="J229" s="19"/>
      <c r="K229" s="58"/>
      <c r="L229" s="58"/>
    </row>
    <row r="230" spans="1:12" x14ac:dyDescent="0.25">
      <c r="A230" s="56"/>
      <c r="B230" s="58"/>
      <c r="C230" s="58"/>
      <c r="D230" s="58"/>
      <c r="E230" s="58"/>
      <c r="F230" s="58"/>
      <c r="G230" s="58"/>
      <c r="H230" s="19"/>
      <c r="I230" s="19"/>
      <c r="J230" s="19"/>
      <c r="K230" s="58"/>
      <c r="L230" s="58"/>
    </row>
    <row r="231" spans="1:12" x14ac:dyDescent="0.25">
      <c r="A231" s="57"/>
      <c r="B231" s="8" t="s">
        <v>8</v>
      </c>
      <c r="C231" s="8">
        <f>C237</f>
        <v>128300</v>
      </c>
      <c r="D231" s="42">
        <f t="shared" ref="D231:L231" si="135">D237</f>
        <v>7000</v>
      </c>
      <c r="E231" s="42">
        <f t="shared" si="135"/>
        <v>120500</v>
      </c>
      <c r="F231" s="42">
        <f t="shared" si="135"/>
        <v>800</v>
      </c>
      <c r="G231" s="42">
        <f t="shared" si="135"/>
        <v>4000</v>
      </c>
      <c r="H231" s="42">
        <f t="shared" si="135"/>
        <v>4000</v>
      </c>
      <c r="I231" s="42">
        <f t="shared" si="135"/>
        <v>0</v>
      </c>
      <c r="J231" s="42">
        <f t="shared" si="135"/>
        <v>0</v>
      </c>
      <c r="K231" s="42">
        <f t="shared" si="135"/>
        <v>0</v>
      </c>
      <c r="L231" s="42">
        <f t="shared" si="135"/>
        <v>132300</v>
      </c>
    </row>
    <row r="232" spans="1:12" x14ac:dyDescent="0.25">
      <c r="A232" s="55" t="s">
        <v>94</v>
      </c>
      <c r="B232" s="58" t="s">
        <v>5</v>
      </c>
      <c r="C232" s="59">
        <f>C234+C235+C236+C237</f>
        <v>156300</v>
      </c>
      <c r="D232" s="59">
        <f t="shared" ref="D232:K232" si="136">D234+D235+D236+D237</f>
        <v>35000</v>
      </c>
      <c r="E232" s="58">
        <f t="shared" si="136"/>
        <v>120500</v>
      </c>
      <c r="F232" s="58">
        <f t="shared" si="136"/>
        <v>800</v>
      </c>
      <c r="G232" s="58">
        <f t="shared" si="136"/>
        <v>4000</v>
      </c>
      <c r="H232" s="58">
        <f t="shared" si="136"/>
        <v>4000</v>
      </c>
      <c r="I232" s="58">
        <f t="shared" si="136"/>
        <v>0</v>
      </c>
      <c r="J232" s="58">
        <f t="shared" si="136"/>
        <v>0</v>
      </c>
      <c r="K232" s="58">
        <f t="shared" si="136"/>
        <v>0</v>
      </c>
      <c r="L232" s="59">
        <f>C232+G232+K232</f>
        <v>160300</v>
      </c>
    </row>
    <row r="233" spans="1:12" ht="30.75" customHeight="1" x14ac:dyDescent="0.25">
      <c r="A233" s="56"/>
      <c r="B233" s="58"/>
      <c r="C233" s="59"/>
      <c r="D233" s="59"/>
      <c r="E233" s="58"/>
      <c r="F233" s="58"/>
      <c r="G233" s="58"/>
      <c r="H233" s="58"/>
      <c r="I233" s="58"/>
      <c r="J233" s="58"/>
      <c r="K233" s="58"/>
      <c r="L233" s="58"/>
    </row>
    <row r="234" spans="1:12" ht="57.75" customHeight="1" x14ac:dyDescent="0.25">
      <c r="A234" s="56"/>
      <c r="B234" s="8" t="s">
        <v>6</v>
      </c>
      <c r="C234" s="8">
        <f>D234+E234+F234</f>
        <v>0</v>
      </c>
      <c r="D234" s="8"/>
      <c r="E234" s="8"/>
      <c r="F234" s="8"/>
      <c r="G234" s="8"/>
      <c r="H234" s="19"/>
      <c r="I234" s="19"/>
      <c r="J234" s="19"/>
      <c r="K234" s="8"/>
      <c r="L234" s="26">
        <f t="shared" ref="L234" si="137">C234+G234+K234</f>
        <v>0</v>
      </c>
    </row>
    <row r="235" spans="1:12" ht="56.25" customHeight="1" x14ac:dyDescent="0.25">
      <c r="A235" s="56"/>
      <c r="B235" s="8" t="s">
        <v>17</v>
      </c>
      <c r="C235" s="28">
        <f t="shared" ref="C235:C237" si="138">D235+E235+F235</f>
        <v>28000</v>
      </c>
      <c r="D235" s="8">
        <v>28000</v>
      </c>
      <c r="E235" s="8"/>
      <c r="F235" s="8"/>
      <c r="G235" s="8"/>
      <c r="H235" s="19"/>
      <c r="I235" s="19"/>
      <c r="J235" s="19"/>
      <c r="K235" s="8"/>
      <c r="L235" s="28">
        <f>C235+G235+K235</f>
        <v>28000</v>
      </c>
    </row>
    <row r="236" spans="1:12" ht="81.75" customHeight="1" x14ac:dyDescent="0.25">
      <c r="A236" s="56"/>
      <c r="B236" s="8" t="s">
        <v>7</v>
      </c>
      <c r="C236" s="28">
        <f t="shared" si="138"/>
        <v>0</v>
      </c>
      <c r="D236" s="8"/>
      <c r="E236" s="8"/>
      <c r="F236" s="8"/>
      <c r="G236" s="8"/>
      <c r="H236" s="19"/>
      <c r="I236" s="19"/>
      <c r="J236" s="19"/>
      <c r="K236" s="8"/>
      <c r="L236" s="26">
        <f t="shared" ref="L236" si="139">C236+G236+K236</f>
        <v>0</v>
      </c>
    </row>
    <row r="237" spans="1:12" ht="35.25" customHeight="1" x14ac:dyDescent="0.25">
      <c r="A237" s="57"/>
      <c r="B237" s="8" t="s">
        <v>8</v>
      </c>
      <c r="C237" s="28">
        <f t="shared" si="138"/>
        <v>128300</v>
      </c>
      <c r="D237" s="26">
        <v>7000</v>
      </c>
      <c r="E237" s="8">
        <v>120500</v>
      </c>
      <c r="F237" s="8">
        <v>800</v>
      </c>
      <c r="G237" s="8">
        <f>H237</f>
        <v>4000</v>
      </c>
      <c r="H237" s="19">
        <v>4000</v>
      </c>
      <c r="I237" s="19"/>
      <c r="J237" s="19"/>
      <c r="K237" s="8"/>
      <c r="L237" s="28">
        <f>C237+G237+K237</f>
        <v>132300</v>
      </c>
    </row>
    <row r="238" spans="1:12" x14ac:dyDescent="0.25">
      <c r="A238" s="14" t="s">
        <v>44</v>
      </c>
      <c r="B238" s="8" t="s">
        <v>5</v>
      </c>
      <c r="C238" s="31">
        <f t="shared" ref="C238:K238" si="140">C243+C248</f>
        <v>5277</v>
      </c>
      <c r="D238" s="31">
        <f t="shared" si="140"/>
        <v>2947</v>
      </c>
      <c r="E238" s="31">
        <f t="shared" si="140"/>
        <v>2330</v>
      </c>
      <c r="F238" s="31">
        <f t="shared" si="140"/>
        <v>0</v>
      </c>
      <c r="G238" s="31">
        <f t="shared" si="140"/>
        <v>0</v>
      </c>
      <c r="H238" s="31">
        <f t="shared" si="140"/>
        <v>0</v>
      </c>
      <c r="I238" s="31">
        <f t="shared" si="140"/>
        <v>0</v>
      </c>
      <c r="J238" s="31">
        <f t="shared" si="140"/>
        <v>0</v>
      </c>
      <c r="K238" s="31">
        <f t="shared" si="140"/>
        <v>0</v>
      </c>
      <c r="L238" s="28">
        <f t="shared" ref="L238:L242" si="141">C238+G238+K238</f>
        <v>5277</v>
      </c>
    </row>
    <row r="239" spans="1:12" ht="30" x14ac:dyDescent="0.25">
      <c r="A239" s="56" t="s">
        <v>73</v>
      </c>
      <c r="B239" s="8" t="s">
        <v>6</v>
      </c>
      <c r="C239" s="31">
        <f t="shared" ref="C239:K239" si="142">C244+C249</f>
        <v>0</v>
      </c>
      <c r="D239" s="31">
        <f t="shared" si="142"/>
        <v>0</v>
      </c>
      <c r="E239" s="31">
        <f t="shared" si="142"/>
        <v>0</v>
      </c>
      <c r="F239" s="31">
        <f t="shared" si="142"/>
        <v>0</v>
      </c>
      <c r="G239" s="31">
        <f t="shared" si="142"/>
        <v>0</v>
      </c>
      <c r="H239" s="31">
        <f t="shared" si="142"/>
        <v>0</v>
      </c>
      <c r="I239" s="31">
        <f t="shared" si="142"/>
        <v>0</v>
      </c>
      <c r="J239" s="31">
        <f t="shared" si="142"/>
        <v>0</v>
      </c>
      <c r="K239" s="31">
        <f t="shared" si="142"/>
        <v>0</v>
      </c>
      <c r="L239" s="28">
        <f t="shared" si="141"/>
        <v>0</v>
      </c>
    </row>
    <row r="240" spans="1:12" ht="30" x14ac:dyDescent="0.25">
      <c r="A240" s="65"/>
      <c r="B240" s="8" t="s">
        <v>17</v>
      </c>
      <c r="C240" s="31">
        <f t="shared" ref="C240:K240" si="143">C245+C250</f>
        <v>5225.2</v>
      </c>
      <c r="D240" s="31">
        <f t="shared" si="143"/>
        <v>2921.1</v>
      </c>
      <c r="E240" s="31">
        <f t="shared" si="143"/>
        <v>2304.1</v>
      </c>
      <c r="F240" s="31">
        <f t="shared" si="143"/>
        <v>0</v>
      </c>
      <c r="G240" s="31">
        <f t="shared" si="143"/>
        <v>0</v>
      </c>
      <c r="H240" s="31">
        <f t="shared" si="143"/>
        <v>0</v>
      </c>
      <c r="I240" s="31">
        <f t="shared" si="143"/>
        <v>0</v>
      </c>
      <c r="J240" s="31">
        <f t="shared" si="143"/>
        <v>0</v>
      </c>
      <c r="K240" s="31">
        <f t="shared" si="143"/>
        <v>0</v>
      </c>
      <c r="L240" s="28">
        <f t="shared" si="141"/>
        <v>5225.2</v>
      </c>
    </row>
    <row r="241" spans="1:12" x14ac:dyDescent="0.25">
      <c r="A241" s="65"/>
      <c r="B241" s="8" t="s">
        <v>7</v>
      </c>
      <c r="C241" s="31">
        <f t="shared" ref="C241:K241" si="144">C246+C251</f>
        <v>51.8</v>
      </c>
      <c r="D241" s="31">
        <f t="shared" si="144"/>
        <v>25.9</v>
      </c>
      <c r="E241" s="31">
        <f t="shared" si="144"/>
        <v>25.9</v>
      </c>
      <c r="F241" s="31">
        <f t="shared" si="144"/>
        <v>0</v>
      </c>
      <c r="G241" s="31">
        <f t="shared" si="144"/>
        <v>0</v>
      </c>
      <c r="H241" s="31">
        <f t="shared" si="144"/>
        <v>0</v>
      </c>
      <c r="I241" s="31">
        <f t="shared" si="144"/>
        <v>0</v>
      </c>
      <c r="J241" s="31">
        <f t="shared" si="144"/>
        <v>0</v>
      </c>
      <c r="K241" s="31">
        <f t="shared" si="144"/>
        <v>0</v>
      </c>
      <c r="L241" s="28">
        <f t="shared" si="141"/>
        <v>51.8</v>
      </c>
    </row>
    <row r="242" spans="1:12" x14ac:dyDescent="0.25">
      <c r="A242" s="66"/>
      <c r="B242" s="8" t="s">
        <v>8</v>
      </c>
      <c r="C242" s="31">
        <f t="shared" ref="C242:K242" si="145">C253</f>
        <v>0</v>
      </c>
      <c r="D242" s="31">
        <f t="shared" si="145"/>
        <v>0</v>
      </c>
      <c r="E242" s="31">
        <f t="shared" si="145"/>
        <v>0</v>
      </c>
      <c r="F242" s="31">
        <f t="shared" si="145"/>
        <v>0</v>
      </c>
      <c r="G242" s="31">
        <f t="shared" si="145"/>
        <v>0</v>
      </c>
      <c r="H242" s="31">
        <f t="shared" si="145"/>
        <v>0</v>
      </c>
      <c r="I242" s="31">
        <f t="shared" si="145"/>
        <v>0</v>
      </c>
      <c r="J242" s="31">
        <f t="shared" si="145"/>
        <v>0</v>
      </c>
      <c r="K242" s="31">
        <f t="shared" si="145"/>
        <v>0</v>
      </c>
      <c r="L242" s="28">
        <f t="shared" si="141"/>
        <v>0</v>
      </c>
    </row>
    <row r="243" spans="1:12" x14ac:dyDescent="0.25">
      <c r="A243" s="55" t="s">
        <v>95</v>
      </c>
      <c r="B243" s="8" t="s">
        <v>5</v>
      </c>
      <c r="C243" s="8">
        <f>D243+E243+F243</f>
        <v>5277</v>
      </c>
      <c r="D243" s="8">
        <f>D244+D245+D246+D247</f>
        <v>2947</v>
      </c>
      <c r="E243" s="48">
        <f t="shared" ref="E243:F243" si="146">E244+E245+E246+E247</f>
        <v>2330</v>
      </c>
      <c r="F243" s="48">
        <f t="shared" si="146"/>
        <v>0</v>
      </c>
      <c r="G243" s="8"/>
      <c r="H243" s="19"/>
      <c r="I243" s="19"/>
      <c r="J243" s="19"/>
      <c r="K243" s="8"/>
      <c r="L243" s="8">
        <f>C243+F243+K243</f>
        <v>5277</v>
      </c>
    </row>
    <row r="244" spans="1:12" ht="30" x14ac:dyDescent="0.25">
      <c r="A244" s="56"/>
      <c r="B244" s="8" t="s">
        <v>6</v>
      </c>
      <c r="C244" s="48">
        <f t="shared" ref="C244:C247" si="147">D244+E244+F244</f>
        <v>0</v>
      </c>
      <c r="D244" s="8"/>
      <c r="E244" s="8"/>
      <c r="F244" s="8"/>
      <c r="G244" s="8"/>
      <c r="H244" s="19"/>
      <c r="I244" s="19"/>
      <c r="J244" s="19"/>
      <c r="K244" s="8"/>
      <c r="L244" s="48">
        <f t="shared" ref="L244:L247" si="148">C244+F244+K244</f>
        <v>0</v>
      </c>
    </row>
    <row r="245" spans="1:12" ht="30" x14ac:dyDescent="0.25">
      <c r="A245" s="56"/>
      <c r="B245" s="8" t="s">
        <v>17</v>
      </c>
      <c r="C245" s="48">
        <f t="shared" si="147"/>
        <v>5225.2</v>
      </c>
      <c r="D245" s="8">
        <v>2921.1</v>
      </c>
      <c r="E245" s="8">
        <v>2304.1</v>
      </c>
      <c r="F245" s="8"/>
      <c r="G245" s="8"/>
      <c r="H245" s="19"/>
      <c r="I245" s="19"/>
      <c r="J245" s="19"/>
      <c r="K245" s="8"/>
      <c r="L245" s="48">
        <f t="shared" si="148"/>
        <v>5225.2</v>
      </c>
    </row>
    <row r="246" spans="1:12" x14ac:dyDescent="0.25">
      <c r="A246" s="56"/>
      <c r="B246" s="8" t="s">
        <v>7</v>
      </c>
      <c r="C246" s="48">
        <f t="shared" si="147"/>
        <v>51.8</v>
      </c>
      <c r="D246" s="8">
        <v>25.9</v>
      </c>
      <c r="E246" s="8">
        <v>25.9</v>
      </c>
      <c r="F246" s="8"/>
      <c r="G246" s="8"/>
      <c r="H246" s="19"/>
      <c r="I246" s="19"/>
      <c r="J246" s="19"/>
      <c r="K246" s="8"/>
      <c r="L246" s="48">
        <f t="shared" si="148"/>
        <v>51.8</v>
      </c>
    </row>
    <row r="247" spans="1:12" x14ac:dyDescent="0.25">
      <c r="A247" s="57"/>
      <c r="B247" s="8" t="s">
        <v>8</v>
      </c>
      <c r="C247" s="48">
        <f t="shared" si="147"/>
        <v>0</v>
      </c>
      <c r="D247" s="8"/>
      <c r="E247" s="8"/>
      <c r="F247" s="8"/>
      <c r="G247" s="8"/>
      <c r="H247" s="19"/>
      <c r="I247" s="19"/>
      <c r="J247" s="19"/>
      <c r="K247" s="8"/>
      <c r="L247" s="48">
        <f t="shared" si="148"/>
        <v>0</v>
      </c>
    </row>
    <row r="248" spans="1:12" x14ac:dyDescent="0.25">
      <c r="A248" s="55"/>
      <c r="B248" s="53" t="s">
        <v>5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71"/>
    </row>
    <row r="249" spans="1:12" x14ac:dyDescent="0.25">
      <c r="A249" s="56"/>
      <c r="B249" s="54"/>
      <c r="C249" s="50"/>
      <c r="D249" s="50"/>
      <c r="E249" s="50"/>
      <c r="F249" s="50"/>
      <c r="G249" s="50"/>
      <c r="H249" s="50"/>
      <c r="I249" s="50"/>
      <c r="J249" s="50"/>
      <c r="K249" s="50"/>
      <c r="L249" s="72"/>
    </row>
    <row r="250" spans="1:12" ht="30" x14ac:dyDescent="0.25">
      <c r="A250" s="56"/>
      <c r="B250" s="8" t="s">
        <v>6</v>
      </c>
      <c r="C250" s="24"/>
      <c r="D250" s="27"/>
      <c r="E250" s="27"/>
      <c r="F250" s="27"/>
      <c r="G250" s="8"/>
      <c r="H250" s="19"/>
      <c r="I250" s="19"/>
      <c r="J250" s="19"/>
      <c r="K250" s="8"/>
      <c r="L250" s="26"/>
    </row>
    <row r="251" spans="1:12" ht="30" x14ac:dyDescent="0.25">
      <c r="A251" s="56"/>
      <c r="B251" s="8" t="s">
        <v>17</v>
      </c>
      <c r="C251" s="24"/>
      <c r="D251" s="27"/>
      <c r="E251" s="27"/>
      <c r="F251" s="27"/>
      <c r="G251" s="8"/>
      <c r="H251" s="19"/>
      <c r="I251" s="19"/>
      <c r="J251" s="19"/>
      <c r="K251" s="8"/>
      <c r="L251" s="40"/>
    </row>
    <row r="252" spans="1:12" x14ac:dyDescent="0.25">
      <c r="A252" s="56"/>
      <c r="B252" s="8" t="s">
        <v>7</v>
      </c>
      <c r="C252" s="24"/>
      <c r="D252" s="27"/>
      <c r="E252" s="27"/>
      <c r="F252" s="27"/>
      <c r="G252" s="8"/>
      <c r="H252" s="19"/>
      <c r="I252" s="19"/>
      <c r="J252" s="19"/>
      <c r="K252" s="8"/>
      <c r="L252" s="40"/>
    </row>
    <row r="253" spans="1:12" x14ac:dyDescent="0.25">
      <c r="A253" s="56"/>
      <c r="B253" s="53" t="s">
        <v>8</v>
      </c>
      <c r="C253" s="69"/>
      <c r="D253" s="49"/>
      <c r="E253" s="73"/>
      <c r="F253" s="73"/>
      <c r="G253" s="53"/>
      <c r="H253" s="62"/>
      <c r="I253" s="62"/>
      <c r="J253" s="62"/>
      <c r="K253" s="53"/>
      <c r="L253" s="71"/>
    </row>
    <row r="254" spans="1:12" ht="64.5" customHeight="1" x14ac:dyDescent="0.25">
      <c r="A254" s="57"/>
      <c r="B254" s="54"/>
      <c r="C254" s="70"/>
      <c r="D254" s="50"/>
      <c r="E254" s="74"/>
      <c r="F254" s="74"/>
      <c r="G254" s="54"/>
      <c r="H254" s="63"/>
      <c r="I254" s="63"/>
      <c r="J254" s="63"/>
      <c r="K254" s="54"/>
      <c r="L254" s="72"/>
    </row>
    <row r="255" spans="1:12" x14ac:dyDescent="0.25">
      <c r="A255" s="14" t="s">
        <v>45</v>
      </c>
      <c r="B255" s="8" t="s">
        <v>5</v>
      </c>
      <c r="C255" s="8">
        <f>C260</f>
        <v>0</v>
      </c>
      <c r="D255" s="28">
        <f t="shared" ref="D255:L255" si="149">D260</f>
        <v>0</v>
      </c>
      <c r="E255" s="28">
        <f t="shared" si="149"/>
        <v>0</v>
      </c>
      <c r="F255" s="28">
        <f t="shared" si="149"/>
        <v>0</v>
      </c>
      <c r="G255" s="28">
        <f t="shared" si="149"/>
        <v>0</v>
      </c>
      <c r="H255" s="28">
        <f t="shared" si="149"/>
        <v>0</v>
      </c>
      <c r="I255" s="28">
        <f t="shared" si="149"/>
        <v>0</v>
      </c>
      <c r="J255" s="28">
        <f t="shared" si="149"/>
        <v>0</v>
      </c>
      <c r="K255" s="28">
        <f t="shared" si="149"/>
        <v>0</v>
      </c>
      <c r="L255" s="28">
        <f t="shared" si="149"/>
        <v>0</v>
      </c>
    </row>
    <row r="256" spans="1:12" ht="30" x14ac:dyDescent="0.25">
      <c r="A256" s="56" t="s">
        <v>70</v>
      </c>
      <c r="B256" s="8" t="s">
        <v>6</v>
      </c>
      <c r="C256" s="28">
        <f t="shared" ref="C256:L259" si="150">C261</f>
        <v>0</v>
      </c>
      <c r="D256" s="28">
        <f t="shared" si="150"/>
        <v>0</v>
      </c>
      <c r="E256" s="28">
        <f t="shared" si="150"/>
        <v>0</v>
      </c>
      <c r="F256" s="28">
        <f t="shared" si="150"/>
        <v>0</v>
      </c>
      <c r="G256" s="28">
        <f t="shared" si="150"/>
        <v>0</v>
      </c>
      <c r="H256" s="28">
        <f t="shared" si="150"/>
        <v>0</v>
      </c>
      <c r="I256" s="28">
        <f t="shared" si="150"/>
        <v>0</v>
      </c>
      <c r="J256" s="28">
        <f t="shared" si="150"/>
        <v>0</v>
      </c>
      <c r="K256" s="28">
        <f t="shared" si="150"/>
        <v>0</v>
      </c>
      <c r="L256" s="28">
        <f t="shared" si="150"/>
        <v>0</v>
      </c>
    </row>
    <row r="257" spans="1:12" ht="30" x14ac:dyDescent="0.25">
      <c r="A257" s="65"/>
      <c r="B257" s="8" t="s">
        <v>17</v>
      </c>
      <c r="C257" s="28">
        <f t="shared" si="150"/>
        <v>0</v>
      </c>
      <c r="D257" s="28">
        <f t="shared" si="150"/>
        <v>0</v>
      </c>
      <c r="E257" s="28">
        <f t="shared" si="150"/>
        <v>0</v>
      </c>
      <c r="F257" s="28">
        <f t="shared" si="150"/>
        <v>0</v>
      </c>
      <c r="G257" s="28">
        <f t="shared" si="150"/>
        <v>0</v>
      </c>
      <c r="H257" s="28">
        <f t="shared" si="150"/>
        <v>0</v>
      </c>
      <c r="I257" s="28">
        <f t="shared" si="150"/>
        <v>0</v>
      </c>
      <c r="J257" s="28">
        <f t="shared" si="150"/>
        <v>0</v>
      </c>
      <c r="K257" s="28">
        <f t="shared" si="150"/>
        <v>0</v>
      </c>
      <c r="L257" s="28">
        <f t="shared" si="150"/>
        <v>0</v>
      </c>
    </row>
    <row r="258" spans="1:12" x14ac:dyDescent="0.25">
      <c r="A258" s="65"/>
      <c r="B258" s="8" t="s">
        <v>7</v>
      </c>
      <c r="C258" s="28">
        <f t="shared" si="150"/>
        <v>0</v>
      </c>
      <c r="D258" s="28">
        <f t="shared" si="150"/>
        <v>0</v>
      </c>
      <c r="E258" s="28">
        <f t="shared" si="150"/>
        <v>0</v>
      </c>
      <c r="F258" s="28">
        <f t="shared" si="150"/>
        <v>0</v>
      </c>
      <c r="G258" s="28">
        <f t="shared" si="150"/>
        <v>0</v>
      </c>
      <c r="H258" s="28">
        <f t="shared" si="150"/>
        <v>0</v>
      </c>
      <c r="I258" s="28">
        <f t="shared" si="150"/>
        <v>0</v>
      </c>
      <c r="J258" s="28">
        <f t="shared" si="150"/>
        <v>0</v>
      </c>
      <c r="K258" s="28">
        <f t="shared" si="150"/>
        <v>0</v>
      </c>
      <c r="L258" s="28">
        <f t="shared" si="150"/>
        <v>0</v>
      </c>
    </row>
    <row r="259" spans="1:12" x14ac:dyDescent="0.25">
      <c r="A259" s="66"/>
      <c r="B259" s="8" t="s">
        <v>8</v>
      </c>
      <c r="C259" s="28">
        <f t="shared" si="150"/>
        <v>0</v>
      </c>
      <c r="D259" s="28">
        <f t="shared" si="150"/>
        <v>0</v>
      </c>
      <c r="E259" s="28">
        <f t="shared" si="150"/>
        <v>0</v>
      </c>
      <c r="F259" s="28">
        <f t="shared" si="150"/>
        <v>0</v>
      </c>
      <c r="G259" s="28">
        <f t="shared" si="150"/>
        <v>0</v>
      </c>
      <c r="H259" s="28">
        <f t="shared" si="150"/>
        <v>0</v>
      </c>
      <c r="I259" s="28">
        <f t="shared" si="150"/>
        <v>0</v>
      </c>
      <c r="J259" s="28">
        <f t="shared" si="150"/>
        <v>0</v>
      </c>
      <c r="K259" s="28">
        <f t="shared" si="150"/>
        <v>0</v>
      </c>
      <c r="L259" s="28">
        <f t="shared" si="150"/>
        <v>0</v>
      </c>
    </row>
    <row r="260" spans="1:12" x14ac:dyDescent="0.25">
      <c r="A260" s="67" t="s">
        <v>59</v>
      </c>
      <c r="B260" s="8" t="s">
        <v>5</v>
      </c>
      <c r="C260" s="8"/>
      <c r="D260" s="8"/>
      <c r="E260" s="8"/>
      <c r="F260" s="8"/>
      <c r="G260" s="8"/>
      <c r="H260" s="19"/>
      <c r="I260" s="19"/>
      <c r="J260" s="19"/>
      <c r="K260" s="8"/>
      <c r="L260" s="8"/>
    </row>
    <row r="261" spans="1:12" ht="30" x14ac:dyDescent="0.25">
      <c r="A261" s="68"/>
      <c r="B261" s="8" t="s">
        <v>6</v>
      </c>
      <c r="C261" s="8"/>
      <c r="D261" s="8"/>
      <c r="E261" s="8"/>
      <c r="F261" s="8"/>
      <c r="G261" s="8"/>
      <c r="H261" s="19"/>
      <c r="I261" s="19"/>
      <c r="J261" s="19"/>
      <c r="K261" s="8"/>
      <c r="L261" s="8"/>
    </row>
    <row r="262" spans="1:12" ht="30" x14ac:dyDescent="0.25">
      <c r="A262" s="68"/>
      <c r="B262" s="8" t="s">
        <v>17</v>
      </c>
      <c r="C262" s="8"/>
      <c r="D262" s="8"/>
      <c r="E262" s="8"/>
      <c r="F262" s="8"/>
      <c r="G262" s="8"/>
      <c r="H262" s="19"/>
      <c r="I262" s="19"/>
      <c r="J262" s="19"/>
      <c r="K262" s="8"/>
      <c r="L262" s="8"/>
    </row>
    <row r="263" spans="1:12" x14ac:dyDescent="0.25">
      <c r="A263" s="68"/>
      <c r="B263" s="8" t="s">
        <v>7</v>
      </c>
      <c r="C263" s="8"/>
      <c r="D263" s="8"/>
      <c r="E263" s="8"/>
      <c r="F263" s="8"/>
      <c r="G263" s="8"/>
      <c r="H263" s="19"/>
      <c r="I263" s="19"/>
      <c r="J263" s="19"/>
      <c r="K263" s="8"/>
      <c r="L263" s="8"/>
    </row>
    <row r="264" spans="1:12" x14ac:dyDescent="0.25">
      <c r="A264" s="68"/>
      <c r="B264" s="8" t="s">
        <v>8</v>
      </c>
      <c r="C264" s="8"/>
      <c r="D264" s="8"/>
      <c r="E264" s="8"/>
      <c r="F264" s="8"/>
      <c r="G264" s="8"/>
      <c r="H264" s="19"/>
      <c r="I264" s="19"/>
      <c r="J264" s="19"/>
      <c r="K264" s="8"/>
      <c r="L264" s="8"/>
    </row>
    <row r="265" spans="1:12" x14ac:dyDescent="0.25">
      <c r="A265" s="14" t="s">
        <v>46</v>
      </c>
      <c r="B265" s="8" t="s">
        <v>5</v>
      </c>
      <c r="C265" s="8">
        <f>C270</f>
        <v>1380</v>
      </c>
      <c r="D265" s="28">
        <f t="shared" ref="D265:L265" si="151">D270</f>
        <v>420</v>
      </c>
      <c r="E265" s="28">
        <f t="shared" si="151"/>
        <v>460</v>
      </c>
      <c r="F265" s="28">
        <f t="shared" si="151"/>
        <v>500</v>
      </c>
      <c r="G265" s="28">
        <f t="shared" si="151"/>
        <v>0</v>
      </c>
      <c r="H265" s="28">
        <f t="shared" si="151"/>
        <v>0</v>
      </c>
      <c r="I265" s="28">
        <f t="shared" si="151"/>
        <v>0</v>
      </c>
      <c r="J265" s="28">
        <f t="shared" si="151"/>
        <v>0</v>
      </c>
      <c r="K265" s="28">
        <f t="shared" si="151"/>
        <v>0</v>
      </c>
      <c r="L265" s="28">
        <f t="shared" si="151"/>
        <v>1380</v>
      </c>
    </row>
    <row r="266" spans="1:12" ht="30" x14ac:dyDescent="0.25">
      <c r="A266" s="56" t="s">
        <v>47</v>
      </c>
      <c r="B266" s="8" t="s">
        <v>6</v>
      </c>
      <c r="C266" s="28">
        <f t="shared" ref="C266:L269" si="152">C271</f>
        <v>0</v>
      </c>
      <c r="D266" s="28">
        <f t="shared" si="152"/>
        <v>0</v>
      </c>
      <c r="E266" s="28">
        <f t="shared" si="152"/>
        <v>0</v>
      </c>
      <c r="F266" s="28">
        <f t="shared" si="152"/>
        <v>0</v>
      </c>
      <c r="G266" s="28">
        <f t="shared" si="152"/>
        <v>0</v>
      </c>
      <c r="H266" s="28">
        <f t="shared" si="152"/>
        <v>0</v>
      </c>
      <c r="I266" s="28">
        <f t="shared" si="152"/>
        <v>0</v>
      </c>
      <c r="J266" s="28">
        <f t="shared" si="152"/>
        <v>0</v>
      </c>
      <c r="K266" s="28">
        <f t="shared" si="152"/>
        <v>0</v>
      </c>
      <c r="L266" s="28">
        <f t="shared" si="152"/>
        <v>0</v>
      </c>
    </row>
    <row r="267" spans="1:12" ht="30" x14ac:dyDescent="0.25">
      <c r="A267" s="65"/>
      <c r="B267" s="8" t="s">
        <v>17</v>
      </c>
      <c r="C267" s="28">
        <f t="shared" si="152"/>
        <v>0</v>
      </c>
      <c r="D267" s="28">
        <f t="shared" si="152"/>
        <v>0</v>
      </c>
      <c r="E267" s="28">
        <f t="shared" si="152"/>
        <v>0</v>
      </c>
      <c r="F267" s="28">
        <f t="shared" si="152"/>
        <v>0</v>
      </c>
      <c r="G267" s="28">
        <f t="shared" si="152"/>
        <v>0</v>
      </c>
      <c r="H267" s="28">
        <f t="shared" si="152"/>
        <v>0</v>
      </c>
      <c r="I267" s="28">
        <f t="shared" si="152"/>
        <v>0</v>
      </c>
      <c r="J267" s="28">
        <f t="shared" si="152"/>
        <v>0</v>
      </c>
      <c r="K267" s="28">
        <f t="shared" si="152"/>
        <v>0</v>
      </c>
      <c r="L267" s="28">
        <f t="shared" si="152"/>
        <v>0</v>
      </c>
    </row>
    <row r="268" spans="1:12" x14ac:dyDescent="0.25">
      <c r="A268" s="65"/>
      <c r="B268" s="8" t="s">
        <v>7</v>
      </c>
      <c r="C268" s="28">
        <f t="shared" si="152"/>
        <v>1380</v>
      </c>
      <c r="D268" s="28">
        <f t="shared" si="152"/>
        <v>420</v>
      </c>
      <c r="E268" s="28">
        <f t="shared" si="152"/>
        <v>460</v>
      </c>
      <c r="F268" s="28">
        <f t="shared" si="152"/>
        <v>500</v>
      </c>
      <c r="G268" s="28">
        <f t="shared" si="152"/>
        <v>0</v>
      </c>
      <c r="H268" s="28">
        <f t="shared" si="152"/>
        <v>0</v>
      </c>
      <c r="I268" s="28">
        <f t="shared" si="152"/>
        <v>0</v>
      </c>
      <c r="J268" s="28">
        <f t="shared" si="152"/>
        <v>0</v>
      </c>
      <c r="K268" s="28">
        <f t="shared" si="152"/>
        <v>0</v>
      </c>
      <c r="L268" s="28">
        <f t="shared" si="152"/>
        <v>1380</v>
      </c>
    </row>
    <row r="269" spans="1:12" x14ac:dyDescent="0.25">
      <c r="A269" s="66"/>
      <c r="B269" s="8" t="s">
        <v>8</v>
      </c>
      <c r="C269" s="28">
        <f t="shared" si="152"/>
        <v>0</v>
      </c>
      <c r="D269" s="28">
        <f t="shared" si="152"/>
        <v>0</v>
      </c>
      <c r="E269" s="28">
        <f t="shared" si="152"/>
        <v>0</v>
      </c>
      <c r="F269" s="28">
        <f t="shared" si="152"/>
        <v>0</v>
      </c>
      <c r="G269" s="28">
        <f t="shared" si="152"/>
        <v>0</v>
      </c>
      <c r="H269" s="28">
        <f t="shared" si="152"/>
        <v>0</v>
      </c>
      <c r="I269" s="28">
        <f t="shared" si="152"/>
        <v>0</v>
      </c>
      <c r="J269" s="28">
        <f t="shared" si="152"/>
        <v>0</v>
      </c>
      <c r="K269" s="28">
        <f t="shared" si="152"/>
        <v>0</v>
      </c>
      <c r="L269" s="28">
        <f t="shared" si="152"/>
        <v>0</v>
      </c>
    </row>
    <row r="270" spans="1:12" x14ac:dyDescent="0.25">
      <c r="A270" s="55" t="s">
        <v>86</v>
      </c>
      <c r="B270" s="8" t="s">
        <v>5</v>
      </c>
      <c r="C270" s="8">
        <f>D270+E270+F270</f>
        <v>1380</v>
      </c>
      <c r="D270" s="8">
        <f>D271+D272+D273+D274</f>
        <v>420</v>
      </c>
      <c r="E270" s="28">
        <f t="shared" ref="E270:F270" si="153">E271+E272+E273+E274</f>
        <v>460</v>
      </c>
      <c r="F270" s="28">
        <f t="shared" si="153"/>
        <v>500</v>
      </c>
      <c r="G270" s="8">
        <f>H270+I270+J270+K270</f>
        <v>0</v>
      </c>
      <c r="H270" s="19">
        <f>H271+H272+H273+H274</f>
        <v>0</v>
      </c>
      <c r="I270" s="28">
        <f t="shared" ref="I270:K270" si="154">I271+I272+I273+I274</f>
        <v>0</v>
      </c>
      <c r="J270" s="28">
        <f t="shared" si="154"/>
        <v>0</v>
      </c>
      <c r="K270" s="28">
        <f t="shared" si="154"/>
        <v>0</v>
      </c>
      <c r="L270" s="9">
        <f>C270</f>
        <v>1380</v>
      </c>
    </row>
    <row r="271" spans="1:12" ht="30" x14ac:dyDescent="0.25">
      <c r="A271" s="56"/>
      <c r="B271" s="8" t="s">
        <v>6</v>
      </c>
      <c r="C271" s="28">
        <f t="shared" ref="C271:C274" si="155">D271+E271+F271</f>
        <v>0</v>
      </c>
      <c r="D271" s="8">
        <v>0</v>
      </c>
      <c r="E271" s="8">
        <v>0</v>
      </c>
      <c r="F271" s="8">
        <v>0</v>
      </c>
      <c r="G271" s="28">
        <f t="shared" ref="G271:G274" si="156">H271+I271+J271+K271</f>
        <v>0</v>
      </c>
      <c r="H271" s="19">
        <v>0</v>
      </c>
      <c r="I271" s="19">
        <v>0</v>
      </c>
      <c r="J271" s="19">
        <v>0</v>
      </c>
      <c r="K271" s="8">
        <v>0</v>
      </c>
      <c r="L271" s="9">
        <f t="shared" ref="L271:L273" si="157">C271</f>
        <v>0</v>
      </c>
    </row>
    <row r="272" spans="1:12" ht="30" x14ac:dyDescent="0.25">
      <c r="A272" s="56"/>
      <c r="B272" s="8" t="s">
        <v>17</v>
      </c>
      <c r="C272" s="28">
        <f t="shared" si="155"/>
        <v>0</v>
      </c>
      <c r="D272" s="8">
        <v>0</v>
      </c>
      <c r="E272" s="8">
        <v>0</v>
      </c>
      <c r="F272" s="8">
        <v>0</v>
      </c>
      <c r="G272" s="28">
        <f t="shared" si="156"/>
        <v>0</v>
      </c>
      <c r="H272" s="19">
        <v>0</v>
      </c>
      <c r="I272" s="19">
        <v>0</v>
      </c>
      <c r="J272" s="19">
        <v>0</v>
      </c>
      <c r="K272" s="8">
        <v>0</v>
      </c>
      <c r="L272" s="9">
        <f t="shared" si="157"/>
        <v>0</v>
      </c>
    </row>
    <row r="273" spans="1:12" x14ac:dyDescent="0.25">
      <c r="A273" s="56"/>
      <c r="B273" s="8" t="s">
        <v>7</v>
      </c>
      <c r="C273" s="28">
        <f t="shared" si="155"/>
        <v>1380</v>
      </c>
      <c r="D273" s="8">
        <v>420</v>
      </c>
      <c r="E273" s="8">
        <v>460</v>
      </c>
      <c r="F273" s="8">
        <v>500</v>
      </c>
      <c r="G273" s="28">
        <f t="shared" si="156"/>
        <v>0</v>
      </c>
      <c r="H273" s="19">
        <v>0</v>
      </c>
      <c r="I273" s="19">
        <v>0</v>
      </c>
      <c r="J273" s="19">
        <v>0</v>
      </c>
      <c r="K273" s="8">
        <v>0</v>
      </c>
      <c r="L273" s="9">
        <f t="shared" si="157"/>
        <v>1380</v>
      </c>
    </row>
    <row r="274" spans="1:12" x14ac:dyDescent="0.25">
      <c r="A274" s="57"/>
      <c r="B274" s="8" t="s">
        <v>8</v>
      </c>
      <c r="C274" s="28">
        <f t="shared" si="155"/>
        <v>0</v>
      </c>
      <c r="D274" s="8">
        <v>0</v>
      </c>
      <c r="E274" s="8">
        <v>0</v>
      </c>
      <c r="F274" s="8">
        <v>0</v>
      </c>
      <c r="G274" s="28">
        <f t="shared" si="156"/>
        <v>0</v>
      </c>
      <c r="H274" s="19">
        <v>0</v>
      </c>
      <c r="I274" s="19">
        <v>0</v>
      </c>
      <c r="J274" s="19">
        <v>0</v>
      </c>
      <c r="K274" s="8">
        <v>0</v>
      </c>
      <c r="L274" s="8"/>
    </row>
    <row r="275" spans="1:12" x14ac:dyDescent="0.25">
      <c r="A275" s="14" t="s">
        <v>48</v>
      </c>
      <c r="B275" s="8" t="s">
        <v>5</v>
      </c>
      <c r="C275" s="8">
        <f>C280</f>
        <v>0</v>
      </c>
      <c r="D275" s="28">
        <f t="shared" ref="D275:L275" si="158">D280</f>
        <v>0</v>
      </c>
      <c r="E275" s="28">
        <f t="shared" si="158"/>
        <v>0</v>
      </c>
      <c r="F275" s="28">
        <f t="shared" si="158"/>
        <v>0</v>
      </c>
      <c r="G275" s="28">
        <f t="shared" si="158"/>
        <v>0</v>
      </c>
      <c r="H275" s="28">
        <f t="shared" si="158"/>
        <v>0</v>
      </c>
      <c r="I275" s="28">
        <f t="shared" si="158"/>
        <v>0</v>
      </c>
      <c r="J275" s="28">
        <f t="shared" si="158"/>
        <v>0</v>
      </c>
      <c r="K275" s="28">
        <f t="shared" si="158"/>
        <v>0</v>
      </c>
      <c r="L275" s="28">
        <f t="shared" si="158"/>
        <v>0</v>
      </c>
    </row>
    <row r="276" spans="1:12" ht="30" x14ac:dyDescent="0.25">
      <c r="A276" s="56" t="s">
        <v>69</v>
      </c>
      <c r="B276" s="8" t="s">
        <v>6</v>
      </c>
      <c r="C276" s="28">
        <f t="shared" ref="C276:L279" si="159">C281</f>
        <v>0</v>
      </c>
      <c r="D276" s="28">
        <f t="shared" si="159"/>
        <v>0</v>
      </c>
      <c r="E276" s="28">
        <f t="shared" si="159"/>
        <v>0</v>
      </c>
      <c r="F276" s="28">
        <f t="shared" si="159"/>
        <v>0</v>
      </c>
      <c r="G276" s="28">
        <f t="shared" si="159"/>
        <v>0</v>
      </c>
      <c r="H276" s="28">
        <f t="shared" si="159"/>
        <v>0</v>
      </c>
      <c r="I276" s="28">
        <f t="shared" si="159"/>
        <v>0</v>
      </c>
      <c r="J276" s="28">
        <f t="shared" si="159"/>
        <v>0</v>
      </c>
      <c r="K276" s="28">
        <f t="shared" si="159"/>
        <v>0</v>
      </c>
      <c r="L276" s="28">
        <f t="shared" si="159"/>
        <v>0</v>
      </c>
    </row>
    <row r="277" spans="1:12" ht="30" x14ac:dyDescent="0.25">
      <c r="A277" s="65"/>
      <c r="B277" s="8" t="s">
        <v>17</v>
      </c>
      <c r="C277" s="28">
        <f t="shared" si="159"/>
        <v>0</v>
      </c>
      <c r="D277" s="28">
        <f t="shared" si="159"/>
        <v>0</v>
      </c>
      <c r="E277" s="28">
        <f t="shared" si="159"/>
        <v>0</v>
      </c>
      <c r="F277" s="28">
        <f t="shared" si="159"/>
        <v>0</v>
      </c>
      <c r="G277" s="28">
        <f t="shared" si="159"/>
        <v>0</v>
      </c>
      <c r="H277" s="28">
        <f t="shared" si="159"/>
        <v>0</v>
      </c>
      <c r="I277" s="28">
        <f t="shared" si="159"/>
        <v>0</v>
      </c>
      <c r="J277" s="28">
        <f t="shared" si="159"/>
        <v>0</v>
      </c>
      <c r="K277" s="28">
        <f t="shared" si="159"/>
        <v>0</v>
      </c>
      <c r="L277" s="28">
        <f t="shared" si="159"/>
        <v>0</v>
      </c>
    </row>
    <row r="278" spans="1:12" x14ac:dyDescent="0.25">
      <c r="A278" s="65"/>
      <c r="B278" s="8" t="s">
        <v>7</v>
      </c>
      <c r="C278" s="28">
        <f t="shared" si="159"/>
        <v>0</v>
      </c>
      <c r="D278" s="28">
        <f t="shared" si="159"/>
        <v>0</v>
      </c>
      <c r="E278" s="28">
        <f t="shared" si="159"/>
        <v>0</v>
      </c>
      <c r="F278" s="28">
        <f t="shared" si="159"/>
        <v>0</v>
      </c>
      <c r="G278" s="28">
        <f t="shared" si="159"/>
        <v>0</v>
      </c>
      <c r="H278" s="28">
        <f t="shared" si="159"/>
        <v>0</v>
      </c>
      <c r="I278" s="28">
        <f t="shared" si="159"/>
        <v>0</v>
      </c>
      <c r="J278" s="28">
        <f t="shared" si="159"/>
        <v>0</v>
      </c>
      <c r="K278" s="28">
        <f t="shared" si="159"/>
        <v>0</v>
      </c>
      <c r="L278" s="28">
        <f t="shared" si="159"/>
        <v>0</v>
      </c>
    </row>
    <row r="279" spans="1:12" x14ac:dyDescent="0.25">
      <c r="A279" s="66"/>
      <c r="B279" s="8" t="s">
        <v>8</v>
      </c>
      <c r="C279" s="28">
        <f t="shared" si="159"/>
        <v>0</v>
      </c>
      <c r="D279" s="28">
        <f t="shared" si="159"/>
        <v>0</v>
      </c>
      <c r="E279" s="28">
        <f t="shared" si="159"/>
        <v>0</v>
      </c>
      <c r="F279" s="28">
        <f t="shared" si="159"/>
        <v>0</v>
      </c>
      <c r="G279" s="28">
        <f t="shared" si="159"/>
        <v>0</v>
      </c>
      <c r="H279" s="28">
        <f t="shared" si="159"/>
        <v>0</v>
      </c>
      <c r="I279" s="28">
        <f t="shared" si="159"/>
        <v>0</v>
      </c>
      <c r="J279" s="28">
        <f t="shared" si="159"/>
        <v>0</v>
      </c>
      <c r="K279" s="28">
        <f t="shared" si="159"/>
        <v>0</v>
      </c>
      <c r="L279" s="28">
        <f t="shared" si="159"/>
        <v>0</v>
      </c>
    </row>
    <row r="280" spans="1:12" x14ac:dyDescent="0.25">
      <c r="A280" s="55" t="s">
        <v>76</v>
      </c>
      <c r="B280" s="8" t="s">
        <v>5</v>
      </c>
      <c r="C280" s="8"/>
      <c r="D280" s="8"/>
      <c r="E280" s="8"/>
      <c r="F280" s="8"/>
      <c r="G280" s="8"/>
      <c r="H280" s="19"/>
      <c r="I280" s="19"/>
      <c r="J280" s="19"/>
      <c r="K280" s="8"/>
      <c r="L280" s="8"/>
    </row>
    <row r="281" spans="1:12" ht="30" x14ac:dyDescent="0.25">
      <c r="A281" s="56"/>
      <c r="B281" s="8" t="s">
        <v>6</v>
      </c>
      <c r="C281" s="8"/>
      <c r="D281" s="8"/>
      <c r="E281" s="8"/>
      <c r="F281" s="8"/>
      <c r="G281" s="8"/>
      <c r="H281" s="19"/>
      <c r="I281" s="19"/>
      <c r="J281" s="19"/>
      <c r="K281" s="8"/>
      <c r="L281" s="8"/>
    </row>
    <row r="282" spans="1:12" ht="30" x14ac:dyDescent="0.25">
      <c r="A282" s="56"/>
      <c r="B282" s="8" t="s">
        <v>17</v>
      </c>
      <c r="C282" s="8"/>
      <c r="D282" s="8"/>
      <c r="E282" s="8"/>
      <c r="F282" s="8"/>
      <c r="G282" s="8"/>
      <c r="H282" s="19"/>
      <c r="I282" s="19"/>
      <c r="J282" s="19"/>
      <c r="K282" s="8"/>
      <c r="L282" s="8"/>
    </row>
    <row r="283" spans="1:12" x14ac:dyDescent="0.25">
      <c r="A283" s="56"/>
      <c r="B283" s="8" t="s">
        <v>7</v>
      </c>
      <c r="C283" s="8"/>
      <c r="D283" s="8"/>
      <c r="E283" s="8"/>
      <c r="F283" s="8"/>
      <c r="G283" s="8"/>
      <c r="H283" s="19"/>
      <c r="I283" s="19"/>
      <c r="J283" s="19"/>
      <c r="K283" s="8"/>
      <c r="L283" s="8"/>
    </row>
    <row r="284" spans="1:12" x14ac:dyDescent="0.25">
      <c r="A284" s="56"/>
      <c r="B284" s="58" t="s">
        <v>8</v>
      </c>
      <c r="C284" s="58"/>
      <c r="D284" s="58"/>
      <c r="E284" s="58"/>
      <c r="F284" s="58"/>
      <c r="G284" s="58"/>
      <c r="H284" s="19"/>
      <c r="I284" s="19"/>
      <c r="J284" s="19"/>
      <c r="K284" s="58"/>
      <c r="L284" s="58"/>
    </row>
    <row r="285" spans="1:12" x14ac:dyDescent="0.25">
      <c r="A285" s="57"/>
      <c r="B285" s="58"/>
      <c r="C285" s="58"/>
      <c r="D285" s="58"/>
      <c r="E285" s="58"/>
      <c r="F285" s="58"/>
      <c r="G285" s="58"/>
      <c r="H285" s="19"/>
      <c r="I285" s="19"/>
      <c r="J285" s="19"/>
      <c r="K285" s="58"/>
      <c r="L285" s="58"/>
    </row>
    <row r="286" spans="1:12" x14ac:dyDescent="0.25">
      <c r="A286" s="10" t="s">
        <v>49</v>
      </c>
      <c r="B286" s="8" t="s">
        <v>5</v>
      </c>
      <c r="C286" s="8">
        <f>D286+E286+F286</f>
        <v>8760.5999999999985</v>
      </c>
      <c r="D286" s="8">
        <f>D291+D301</f>
        <v>2926.2</v>
      </c>
      <c r="E286" s="28">
        <f t="shared" ref="E286:K286" si="160">E291+E301</f>
        <v>2849.2</v>
      </c>
      <c r="F286" s="28">
        <f t="shared" si="160"/>
        <v>2985.2</v>
      </c>
      <c r="G286" s="28">
        <f>H286+I286+J286</f>
        <v>3097.9</v>
      </c>
      <c r="H286" s="28">
        <f t="shared" si="160"/>
        <v>3097.9</v>
      </c>
      <c r="I286" s="28">
        <f t="shared" si="160"/>
        <v>0</v>
      </c>
      <c r="J286" s="28">
        <f t="shared" si="160"/>
        <v>0</v>
      </c>
      <c r="K286" s="28">
        <f t="shared" si="160"/>
        <v>0</v>
      </c>
      <c r="L286" s="38">
        <f>C286+G286+K286</f>
        <v>11858.499999999998</v>
      </c>
    </row>
    <row r="287" spans="1:12" ht="30" x14ac:dyDescent="0.25">
      <c r="A287" s="75" t="s">
        <v>50</v>
      </c>
      <c r="B287" s="8" t="s">
        <v>6</v>
      </c>
      <c r="C287" s="28">
        <f t="shared" ref="C287:C290" si="161">D287+E287+F287</f>
        <v>0</v>
      </c>
      <c r="D287" s="28">
        <f t="shared" ref="D287:F290" si="162">D292+D302</f>
        <v>0</v>
      </c>
      <c r="E287" s="28">
        <f t="shared" si="162"/>
        <v>0</v>
      </c>
      <c r="F287" s="28">
        <f t="shared" si="162"/>
        <v>0</v>
      </c>
      <c r="G287" s="28">
        <f t="shared" ref="G287:G290" si="163">H287+I287+J287</f>
        <v>0</v>
      </c>
      <c r="H287" s="28">
        <f t="shared" ref="H287:K287" si="164">H292+H302</f>
        <v>0</v>
      </c>
      <c r="I287" s="28">
        <f t="shared" si="164"/>
        <v>0</v>
      </c>
      <c r="J287" s="28">
        <f t="shared" si="164"/>
        <v>0</v>
      </c>
      <c r="K287" s="28">
        <f t="shared" si="164"/>
        <v>0</v>
      </c>
      <c r="L287" s="38">
        <f t="shared" ref="L287:L290" si="165">C287+G287+K287</f>
        <v>0</v>
      </c>
    </row>
    <row r="288" spans="1:12" ht="30" x14ac:dyDescent="0.25">
      <c r="A288" s="65"/>
      <c r="B288" s="8" t="s">
        <v>17</v>
      </c>
      <c r="C288" s="28">
        <f t="shared" si="161"/>
        <v>850</v>
      </c>
      <c r="D288" s="28">
        <f t="shared" si="162"/>
        <v>0</v>
      </c>
      <c r="E288" s="28">
        <f t="shared" si="162"/>
        <v>0</v>
      </c>
      <c r="F288" s="28">
        <f t="shared" si="162"/>
        <v>850</v>
      </c>
      <c r="G288" s="28">
        <f t="shared" si="163"/>
        <v>850</v>
      </c>
      <c r="H288" s="28">
        <f t="shared" ref="H288:K288" si="166">H293+H303</f>
        <v>850</v>
      </c>
      <c r="I288" s="28">
        <f t="shared" si="166"/>
        <v>0</v>
      </c>
      <c r="J288" s="28">
        <f t="shared" si="166"/>
        <v>0</v>
      </c>
      <c r="K288" s="28">
        <f t="shared" si="166"/>
        <v>0</v>
      </c>
      <c r="L288" s="38">
        <f t="shared" si="165"/>
        <v>1700</v>
      </c>
    </row>
    <row r="289" spans="1:12" x14ac:dyDescent="0.25">
      <c r="A289" s="65"/>
      <c r="B289" s="8" t="s">
        <v>7</v>
      </c>
      <c r="C289" s="28">
        <f t="shared" si="161"/>
        <v>7910.5999999999995</v>
      </c>
      <c r="D289" s="28">
        <f t="shared" si="162"/>
        <v>2926.2</v>
      </c>
      <c r="E289" s="28">
        <f t="shared" si="162"/>
        <v>2849.2</v>
      </c>
      <c r="F289" s="28">
        <f t="shared" si="162"/>
        <v>2135.1999999999998</v>
      </c>
      <c r="G289" s="28">
        <f t="shared" si="163"/>
        <v>2247.9</v>
      </c>
      <c r="H289" s="28">
        <f t="shared" ref="H289:K289" si="167">H294+H304</f>
        <v>2247.9</v>
      </c>
      <c r="I289" s="28">
        <f t="shared" si="167"/>
        <v>0</v>
      </c>
      <c r="J289" s="28">
        <f t="shared" si="167"/>
        <v>0</v>
      </c>
      <c r="K289" s="28">
        <f t="shared" si="167"/>
        <v>0</v>
      </c>
      <c r="L289" s="38">
        <f t="shared" si="165"/>
        <v>10158.5</v>
      </c>
    </row>
    <row r="290" spans="1:12" x14ac:dyDescent="0.25">
      <c r="A290" s="66"/>
      <c r="B290" s="8" t="s">
        <v>8</v>
      </c>
      <c r="C290" s="28">
        <f t="shared" si="161"/>
        <v>0</v>
      </c>
      <c r="D290" s="28">
        <f t="shared" si="162"/>
        <v>0</v>
      </c>
      <c r="E290" s="28">
        <f t="shared" si="162"/>
        <v>0</v>
      </c>
      <c r="F290" s="28">
        <f t="shared" si="162"/>
        <v>0</v>
      </c>
      <c r="G290" s="28">
        <f t="shared" si="163"/>
        <v>0</v>
      </c>
      <c r="H290" s="28">
        <f t="shared" ref="H290:K290" si="168">H295+H305</f>
        <v>0</v>
      </c>
      <c r="I290" s="28">
        <f t="shared" si="168"/>
        <v>0</v>
      </c>
      <c r="J290" s="28">
        <f t="shared" si="168"/>
        <v>0</v>
      </c>
      <c r="K290" s="28">
        <f t="shared" si="168"/>
        <v>0</v>
      </c>
      <c r="L290" s="29">
        <f t="shared" si="165"/>
        <v>0</v>
      </c>
    </row>
    <row r="291" spans="1:12" x14ac:dyDescent="0.25">
      <c r="A291" s="14" t="s">
        <v>51</v>
      </c>
      <c r="B291" s="8" t="s">
        <v>5</v>
      </c>
      <c r="C291" s="28">
        <f>C292+C293+C294+C295</f>
        <v>8670.5999999999985</v>
      </c>
      <c r="D291" s="8">
        <f>D292+D293+D294+D295</f>
        <v>2896.2</v>
      </c>
      <c r="E291" s="28">
        <f t="shared" ref="E291:L291" si="169">E292+E293+E294+E295</f>
        <v>2819.2</v>
      </c>
      <c r="F291" s="28">
        <f t="shared" si="169"/>
        <v>2955.2</v>
      </c>
      <c r="G291" s="28">
        <f t="shared" si="169"/>
        <v>3097.9</v>
      </c>
      <c r="H291" s="28">
        <f t="shared" si="169"/>
        <v>3097.9</v>
      </c>
      <c r="I291" s="28">
        <f t="shared" si="169"/>
        <v>0</v>
      </c>
      <c r="J291" s="28">
        <f t="shared" si="169"/>
        <v>0</v>
      </c>
      <c r="K291" s="28">
        <f t="shared" si="169"/>
        <v>0</v>
      </c>
      <c r="L291" s="28">
        <f t="shared" si="169"/>
        <v>11768.5</v>
      </c>
    </row>
    <row r="292" spans="1:12" ht="30" x14ac:dyDescent="0.25">
      <c r="A292" s="56" t="s">
        <v>52</v>
      </c>
      <c r="B292" s="8" t="s">
        <v>6</v>
      </c>
      <c r="C292" s="30">
        <f>D292+E292+F292</f>
        <v>0</v>
      </c>
      <c r="D292" s="8">
        <f>D297</f>
        <v>0</v>
      </c>
      <c r="E292" s="28">
        <f t="shared" ref="E292:K292" si="170">E297</f>
        <v>0</v>
      </c>
      <c r="F292" s="28">
        <f t="shared" si="170"/>
        <v>0</v>
      </c>
      <c r="G292" s="28">
        <f t="shared" si="170"/>
        <v>0</v>
      </c>
      <c r="H292" s="28">
        <f t="shared" si="170"/>
        <v>0</v>
      </c>
      <c r="I292" s="28">
        <f t="shared" si="170"/>
        <v>0</v>
      </c>
      <c r="J292" s="28">
        <f t="shared" si="170"/>
        <v>0</v>
      </c>
      <c r="K292" s="28">
        <f t="shared" si="170"/>
        <v>0</v>
      </c>
      <c r="L292" s="28">
        <f t="shared" ref="L292:L293" si="171">C292+G292+K292</f>
        <v>0</v>
      </c>
    </row>
    <row r="293" spans="1:12" ht="30" x14ac:dyDescent="0.25">
      <c r="A293" s="65"/>
      <c r="B293" s="8" t="s">
        <v>17</v>
      </c>
      <c r="C293" s="30">
        <f t="shared" ref="C293:C295" si="172">D293+E293+F293</f>
        <v>850</v>
      </c>
      <c r="D293" s="28">
        <f t="shared" ref="D293:K295" si="173">D298</f>
        <v>0</v>
      </c>
      <c r="E293" s="28">
        <f t="shared" si="173"/>
        <v>0</v>
      </c>
      <c r="F293" s="28">
        <f t="shared" si="173"/>
        <v>850</v>
      </c>
      <c r="G293" s="28">
        <f t="shared" si="173"/>
        <v>850</v>
      </c>
      <c r="H293" s="28">
        <f t="shared" si="173"/>
        <v>850</v>
      </c>
      <c r="I293" s="28">
        <f t="shared" si="173"/>
        <v>0</v>
      </c>
      <c r="J293" s="28">
        <f t="shared" si="173"/>
        <v>0</v>
      </c>
      <c r="K293" s="28">
        <f t="shared" si="173"/>
        <v>0</v>
      </c>
      <c r="L293" s="28">
        <f t="shared" si="171"/>
        <v>1700</v>
      </c>
    </row>
    <row r="294" spans="1:12" x14ac:dyDescent="0.25">
      <c r="A294" s="65"/>
      <c r="B294" s="8" t="s">
        <v>7</v>
      </c>
      <c r="C294" s="30">
        <f>D294+E294+F294</f>
        <v>7820.5999999999995</v>
      </c>
      <c r="D294" s="28">
        <f t="shared" si="173"/>
        <v>2896.2</v>
      </c>
      <c r="E294" s="28">
        <f t="shared" si="173"/>
        <v>2819.2</v>
      </c>
      <c r="F294" s="28">
        <f t="shared" si="173"/>
        <v>2105.1999999999998</v>
      </c>
      <c r="G294" s="28">
        <f>H294+I294+J294</f>
        <v>2247.9</v>
      </c>
      <c r="H294" s="28">
        <f t="shared" si="173"/>
        <v>2247.9</v>
      </c>
      <c r="I294" s="28">
        <f t="shared" si="173"/>
        <v>0</v>
      </c>
      <c r="J294" s="28">
        <f t="shared" si="173"/>
        <v>0</v>
      </c>
      <c r="K294" s="28">
        <f t="shared" si="173"/>
        <v>0</v>
      </c>
      <c r="L294" s="28">
        <f>C294+G294+K294</f>
        <v>10068.5</v>
      </c>
    </row>
    <row r="295" spans="1:12" x14ac:dyDescent="0.25">
      <c r="A295" s="66"/>
      <c r="B295" s="8" t="s">
        <v>8</v>
      </c>
      <c r="C295" s="30">
        <f t="shared" si="172"/>
        <v>0</v>
      </c>
      <c r="D295" s="28">
        <f t="shared" si="173"/>
        <v>0</v>
      </c>
      <c r="E295" s="28">
        <f t="shared" si="173"/>
        <v>0</v>
      </c>
      <c r="F295" s="28">
        <f t="shared" si="173"/>
        <v>0</v>
      </c>
      <c r="G295" s="28">
        <f t="shared" si="173"/>
        <v>0</v>
      </c>
      <c r="H295" s="28">
        <f t="shared" si="173"/>
        <v>0</v>
      </c>
      <c r="I295" s="28">
        <f t="shared" si="173"/>
        <v>0</v>
      </c>
      <c r="J295" s="28">
        <f t="shared" si="173"/>
        <v>0</v>
      </c>
      <c r="K295" s="28">
        <f t="shared" si="173"/>
        <v>0</v>
      </c>
      <c r="L295" s="36">
        <f t="shared" ref="L295:L296" si="174">C295+G295+K295</f>
        <v>0</v>
      </c>
    </row>
    <row r="296" spans="1:12" x14ac:dyDescent="0.25">
      <c r="A296" s="55" t="s">
        <v>84</v>
      </c>
      <c r="B296" s="8" t="s">
        <v>5</v>
      </c>
      <c r="C296" s="8">
        <f>C297+C298+C299+C300</f>
        <v>8670.5999999999985</v>
      </c>
      <c r="D296" s="34">
        <f t="shared" ref="D296:K296" si="175">D297+D298+D299+D300</f>
        <v>2896.2</v>
      </c>
      <c r="E296" s="34">
        <f t="shared" si="175"/>
        <v>2819.2</v>
      </c>
      <c r="F296" s="34">
        <f t="shared" si="175"/>
        <v>2955.2</v>
      </c>
      <c r="G296" s="34">
        <f t="shared" si="175"/>
        <v>3097.9</v>
      </c>
      <c r="H296" s="34">
        <f t="shared" si="175"/>
        <v>3097.9</v>
      </c>
      <c r="I296" s="34">
        <f t="shared" si="175"/>
        <v>0</v>
      </c>
      <c r="J296" s="34">
        <f t="shared" si="175"/>
        <v>0</v>
      </c>
      <c r="K296" s="34">
        <f t="shared" si="175"/>
        <v>0</v>
      </c>
      <c r="L296" s="36">
        <f t="shared" si="174"/>
        <v>11768.499999999998</v>
      </c>
    </row>
    <row r="297" spans="1:12" ht="30" x14ac:dyDescent="0.25">
      <c r="A297" s="56"/>
      <c r="B297" s="8" t="s">
        <v>6</v>
      </c>
      <c r="C297" s="8">
        <f>D297+E297+F297</f>
        <v>0</v>
      </c>
      <c r="D297" s="8">
        <v>0</v>
      </c>
      <c r="E297" s="8">
        <v>0</v>
      </c>
      <c r="F297" s="8">
        <v>0</v>
      </c>
      <c r="G297" s="8">
        <f>H297+I297+J297</f>
        <v>0</v>
      </c>
      <c r="H297" s="19">
        <v>0</v>
      </c>
      <c r="I297" s="19">
        <v>0</v>
      </c>
      <c r="J297" s="19">
        <v>0</v>
      </c>
      <c r="K297" s="8">
        <v>0</v>
      </c>
      <c r="L297" s="8">
        <f>C297+G297+K297</f>
        <v>0</v>
      </c>
    </row>
    <row r="298" spans="1:12" ht="30" x14ac:dyDescent="0.25">
      <c r="A298" s="56"/>
      <c r="B298" s="8" t="s">
        <v>17</v>
      </c>
      <c r="C298" s="28">
        <f t="shared" ref="C298:C300" si="176">D298+E298+F298</f>
        <v>850</v>
      </c>
      <c r="D298" s="8">
        <v>0</v>
      </c>
      <c r="E298" s="8">
        <v>0</v>
      </c>
      <c r="F298" s="8">
        <v>850</v>
      </c>
      <c r="G298" s="28">
        <f t="shared" ref="G298:G300" si="177">H298+I298+J298</f>
        <v>850</v>
      </c>
      <c r="H298" s="19">
        <v>850</v>
      </c>
      <c r="I298" s="19">
        <v>0</v>
      </c>
      <c r="J298" s="19">
        <v>0</v>
      </c>
      <c r="K298" s="8">
        <v>0</v>
      </c>
      <c r="L298" s="28">
        <f t="shared" ref="L298:L301" si="178">C298+G298+K298</f>
        <v>1700</v>
      </c>
    </row>
    <row r="299" spans="1:12" x14ac:dyDescent="0.25">
      <c r="A299" s="56"/>
      <c r="B299" s="8" t="s">
        <v>7</v>
      </c>
      <c r="C299" s="28">
        <f t="shared" si="176"/>
        <v>7820.5999999999995</v>
      </c>
      <c r="D299" s="33">
        <v>2896.2</v>
      </c>
      <c r="E299" s="8">
        <v>2819.2</v>
      </c>
      <c r="F299" s="8">
        <v>2105.1999999999998</v>
      </c>
      <c r="G299" s="28">
        <f t="shared" si="177"/>
        <v>2247.9</v>
      </c>
      <c r="H299" s="19">
        <v>2247.9</v>
      </c>
      <c r="I299" s="19">
        <v>0</v>
      </c>
      <c r="J299" s="19">
        <v>0</v>
      </c>
      <c r="K299" s="8">
        <v>0</v>
      </c>
      <c r="L299" s="28">
        <f t="shared" si="178"/>
        <v>10068.5</v>
      </c>
    </row>
    <row r="300" spans="1:12" x14ac:dyDescent="0.25">
      <c r="A300" s="57"/>
      <c r="B300" s="8" t="s">
        <v>8</v>
      </c>
      <c r="C300" s="28">
        <f t="shared" si="176"/>
        <v>0</v>
      </c>
      <c r="D300" s="8">
        <v>0</v>
      </c>
      <c r="E300" s="8">
        <v>0</v>
      </c>
      <c r="F300" s="8">
        <v>0</v>
      </c>
      <c r="G300" s="28">
        <f t="shared" si="177"/>
        <v>0</v>
      </c>
      <c r="H300" s="19">
        <v>0</v>
      </c>
      <c r="I300" s="19">
        <v>0</v>
      </c>
      <c r="J300" s="19">
        <v>0</v>
      </c>
      <c r="K300" s="8">
        <v>0</v>
      </c>
      <c r="L300" s="28">
        <f t="shared" si="178"/>
        <v>0</v>
      </c>
    </row>
    <row r="301" spans="1:12" x14ac:dyDescent="0.25">
      <c r="A301" s="14" t="s">
        <v>53</v>
      </c>
      <c r="B301" s="8" t="s">
        <v>5</v>
      </c>
      <c r="C301" s="8">
        <f>C304</f>
        <v>90</v>
      </c>
      <c r="D301" s="42">
        <f t="shared" ref="D301:K301" si="179">D304</f>
        <v>30</v>
      </c>
      <c r="E301" s="42">
        <f t="shared" si="179"/>
        <v>30</v>
      </c>
      <c r="F301" s="42">
        <f t="shared" si="179"/>
        <v>30</v>
      </c>
      <c r="G301" s="42">
        <f t="shared" si="179"/>
        <v>0</v>
      </c>
      <c r="H301" s="42">
        <f t="shared" si="179"/>
        <v>0</v>
      </c>
      <c r="I301" s="42">
        <f t="shared" si="179"/>
        <v>0</v>
      </c>
      <c r="J301" s="42">
        <f t="shared" si="179"/>
        <v>0</v>
      </c>
      <c r="K301" s="42">
        <f t="shared" si="179"/>
        <v>0</v>
      </c>
      <c r="L301" s="28">
        <f t="shared" si="178"/>
        <v>90</v>
      </c>
    </row>
    <row r="302" spans="1:12" ht="45" customHeight="1" x14ac:dyDescent="0.25">
      <c r="A302" s="51" t="s">
        <v>68</v>
      </c>
      <c r="B302" s="8" t="s">
        <v>6</v>
      </c>
      <c r="C302" s="8"/>
      <c r="D302" s="8"/>
      <c r="E302" s="8"/>
      <c r="F302" s="8"/>
      <c r="G302" s="8"/>
      <c r="H302" s="19"/>
      <c r="I302" s="19"/>
      <c r="J302" s="19"/>
      <c r="K302" s="8"/>
      <c r="L302" s="8"/>
    </row>
    <row r="303" spans="1:12" ht="30" x14ac:dyDescent="0.25">
      <c r="A303" s="51"/>
      <c r="B303" s="8" t="s">
        <v>17</v>
      </c>
      <c r="C303" s="8"/>
      <c r="D303" s="8"/>
      <c r="E303" s="8"/>
      <c r="F303" s="8"/>
      <c r="G303" s="8"/>
      <c r="H303" s="19"/>
      <c r="I303" s="19"/>
      <c r="J303" s="19"/>
      <c r="K303" s="8"/>
      <c r="L303" s="8"/>
    </row>
    <row r="304" spans="1:12" x14ac:dyDescent="0.25">
      <c r="A304" s="51"/>
      <c r="B304" s="8" t="s">
        <v>7</v>
      </c>
      <c r="C304" s="8">
        <f>C309</f>
        <v>90</v>
      </c>
      <c r="D304" s="42">
        <f t="shared" ref="D304:F304" si="180">D309</f>
        <v>30</v>
      </c>
      <c r="E304" s="42">
        <f t="shared" si="180"/>
        <v>30</v>
      </c>
      <c r="F304" s="42">
        <f t="shared" si="180"/>
        <v>30</v>
      </c>
      <c r="G304" s="8"/>
      <c r="H304" s="19"/>
      <c r="I304" s="19"/>
      <c r="J304" s="19"/>
      <c r="K304" s="8"/>
      <c r="L304" s="9"/>
    </row>
    <row r="305" spans="1:12" x14ac:dyDescent="0.25">
      <c r="A305" s="52"/>
      <c r="B305" s="8" t="s">
        <v>8</v>
      </c>
      <c r="C305" s="8"/>
      <c r="D305" s="8"/>
      <c r="E305" s="8"/>
      <c r="F305" s="8"/>
      <c r="G305" s="8"/>
      <c r="H305" s="19"/>
      <c r="I305" s="19"/>
      <c r="J305" s="19"/>
      <c r="K305" s="8"/>
      <c r="L305" s="8"/>
    </row>
    <row r="306" spans="1:12" x14ac:dyDescent="0.25">
      <c r="A306" s="55" t="s">
        <v>92</v>
      </c>
      <c r="B306" s="8" t="s">
        <v>5</v>
      </c>
      <c r="C306" s="8">
        <f>C307+C308+C309+C310</f>
        <v>90</v>
      </c>
      <c r="D306" s="42">
        <f t="shared" ref="D306:K306" si="181">D307+D308+D309+D310</f>
        <v>30</v>
      </c>
      <c r="E306" s="42">
        <f t="shared" si="181"/>
        <v>30</v>
      </c>
      <c r="F306" s="42">
        <f t="shared" si="181"/>
        <v>30</v>
      </c>
      <c r="G306" s="42">
        <f t="shared" si="181"/>
        <v>0</v>
      </c>
      <c r="H306" s="42">
        <f t="shared" si="181"/>
        <v>0</v>
      </c>
      <c r="I306" s="42">
        <f t="shared" si="181"/>
        <v>0</v>
      </c>
      <c r="J306" s="42">
        <f t="shared" si="181"/>
        <v>0</v>
      </c>
      <c r="K306" s="42">
        <f t="shared" si="181"/>
        <v>0</v>
      </c>
      <c r="L306" s="42">
        <f>C306+G306+K306</f>
        <v>90</v>
      </c>
    </row>
    <row r="307" spans="1:12" ht="30" x14ac:dyDescent="0.25">
      <c r="A307" s="56"/>
      <c r="B307" s="8" t="s">
        <v>6</v>
      </c>
      <c r="C307" s="8"/>
      <c r="D307" s="8"/>
      <c r="E307" s="8"/>
      <c r="F307" s="8"/>
      <c r="G307" s="8"/>
      <c r="H307" s="19"/>
      <c r="I307" s="19"/>
      <c r="J307" s="19"/>
      <c r="K307" s="8"/>
      <c r="L307" s="42">
        <f t="shared" ref="L307:L310" si="182">C307+G307+K307</f>
        <v>0</v>
      </c>
    </row>
    <row r="308" spans="1:12" ht="30" x14ac:dyDescent="0.25">
      <c r="A308" s="56"/>
      <c r="B308" s="8" t="s">
        <v>17</v>
      </c>
      <c r="C308" s="8"/>
      <c r="D308" s="8"/>
      <c r="E308" s="8"/>
      <c r="F308" s="8"/>
      <c r="G308" s="8"/>
      <c r="H308" s="19"/>
      <c r="I308" s="19"/>
      <c r="J308" s="19"/>
      <c r="K308" s="8"/>
      <c r="L308" s="42">
        <f t="shared" si="182"/>
        <v>0</v>
      </c>
    </row>
    <row r="309" spans="1:12" x14ac:dyDescent="0.25">
      <c r="A309" s="56"/>
      <c r="B309" s="8" t="s">
        <v>7</v>
      </c>
      <c r="C309" s="8">
        <f>D309+E309+F309</f>
        <v>90</v>
      </c>
      <c r="D309" s="8">
        <v>30</v>
      </c>
      <c r="E309" s="8">
        <v>30</v>
      </c>
      <c r="F309" s="8">
        <v>30</v>
      </c>
      <c r="G309" s="8"/>
      <c r="H309" s="19"/>
      <c r="I309" s="19"/>
      <c r="J309" s="19"/>
      <c r="K309" s="8"/>
      <c r="L309" s="42">
        <f t="shared" si="182"/>
        <v>90</v>
      </c>
    </row>
    <row r="310" spans="1:12" x14ac:dyDescent="0.25">
      <c r="A310" s="57"/>
      <c r="B310" s="8" t="s">
        <v>8</v>
      </c>
      <c r="C310" s="8"/>
      <c r="D310" s="8"/>
      <c r="E310" s="8"/>
      <c r="F310" s="8"/>
      <c r="G310" s="8"/>
      <c r="K310" s="8"/>
      <c r="L310" s="42">
        <f t="shared" si="182"/>
        <v>0</v>
      </c>
    </row>
  </sheetData>
  <mergeCells count="311">
    <mergeCell ref="A90:A93"/>
    <mergeCell ref="I1:L1"/>
    <mergeCell ref="A276:A279"/>
    <mergeCell ref="A287:A290"/>
    <mergeCell ref="A292:A295"/>
    <mergeCell ref="A219:A224"/>
    <mergeCell ref="A239:A242"/>
    <mergeCell ref="A248:A254"/>
    <mergeCell ref="A256:A259"/>
    <mergeCell ref="A266:A269"/>
    <mergeCell ref="B223:B224"/>
    <mergeCell ref="C223:C224"/>
    <mergeCell ref="D223:D224"/>
    <mergeCell ref="E223:E224"/>
    <mergeCell ref="F223:F224"/>
    <mergeCell ref="G223:G224"/>
    <mergeCell ref="K223:K224"/>
    <mergeCell ref="L223:L224"/>
    <mergeCell ref="L227:L228"/>
    <mergeCell ref="B229:B230"/>
    <mergeCell ref="H151:H152"/>
    <mergeCell ref="I151:I152"/>
    <mergeCell ref="J151:J152"/>
    <mergeCell ref="H182:H183"/>
    <mergeCell ref="H71:H72"/>
    <mergeCell ref="A95:A98"/>
    <mergeCell ref="L123:L124"/>
    <mergeCell ref="A109:A113"/>
    <mergeCell ref="A119:A124"/>
    <mergeCell ref="B123:B124"/>
    <mergeCell ref="G87:G88"/>
    <mergeCell ref="C123:C124"/>
    <mergeCell ref="D123:D124"/>
    <mergeCell ref="A99:A103"/>
    <mergeCell ref="H123:H124"/>
    <mergeCell ref="I123:I124"/>
    <mergeCell ref="J123:J124"/>
    <mergeCell ref="A115:A118"/>
    <mergeCell ref="A84:A88"/>
    <mergeCell ref="E123:E124"/>
    <mergeCell ref="F123:F124"/>
    <mergeCell ref="G123:G124"/>
    <mergeCell ref="K123:K124"/>
    <mergeCell ref="H87:H88"/>
    <mergeCell ref="I87:I88"/>
    <mergeCell ref="J87:J88"/>
    <mergeCell ref="L71:L72"/>
    <mergeCell ref="G71:G72"/>
    <mergeCell ref="A3:L3"/>
    <mergeCell ref="A4:L4"/>
    <mergeCell ref="B24:B25"/>
    <mergeCell ref="G24:G25"/>
    <mergeCell ref="K24:K25"/>
    <mergeCell ref="L24:L25"/>
    <mergeCell ref="B22:B23"/>
    <mergeCell ref="G22:G23"/>
    <mergeCell ref="K22:K23"/>
    <mergeCell ref="L22:L23"/>
    <mergeCell ref="A6:A8"/>
    <mergeCell ref="B6:B8"/>
    <mergeCell ref="C6:L6"/>
    <mergeCell ref="C7:C8"/>
    <mergeCell ref="G7:G8"/>
    <mergeCell ref="K7:K8"/>
    <mergeCell ref="A10:A13"/>
    <mergeCell ref="A15:A18"/>
    <mergeCell ref="D7:F7"/>
    <mergeCell ref="H7:J7"/>
    <mergeCell ref="L7:L8"/>
    <mergeCell ref="C24:C25"/>
    <mergeCell ref="A20:A25"/>
    <mergeCell ref="A31:A35"/>
    <mergeCell ref="F22:F23"/>
    <mergeCell ref="E22:E23"/>
    <mergeCell ref="D22:D23"/>
    <mergeCell ref="C22:C23"/>
    <mergeCell ref="H22:H23"/>
    <mergeCell ref="I22:I23"/>
    <mergeCell ref="J22:J23"/>
    <mergeCell ref="E42:E43"/>
    <mergeCell ref="B36:B37"/>
    <mergeCell ref="C36:C37"/>
    <mergeCell ref="D36:D37"/>
    <mergeCell ref="E36:E37"/>
    <mergeCell ref="F36:F37"/>
    <mergeCell ref="G36:G37"/>
    <mergeCell ref="F38:F39"/>
    <mergeCell ref="B42:B43"/>
    <mergeCell ref="C42:C43"/>
    <mergeCell ref="D42:D43"/>
    <mergeCell ref="F42:F43"/>
    <mergeCell ref="K36:K37"/>
    <mergeCell ref="L36:L37"/>
    <mergeCell ref="G38:G39"/>
    <mergeCell ref="G42:G43"/>
    <mergeCell ref="A184:A188"/>
    <mergeCell ref="K42:K43"/>
    <mergeCell ref="L42:L43"/>
    <mergeCell ref="G69:G70"/>
    <mergeCell ref="G67:G68"/>
    <mergeCell ref="K67:K68"/>
    <mergeCell ref="K38:K39"/>
    <mergeCell ref="L38:L39"/>
    <mergeCell ref="B40:B41"/>
    <mergeCell ref="C40:C41"/>
    <mergeCell ref="D40:D41"/>
    <mergeCell ref="E40:E41"/>
    <mergeCell ref="F40:F41"/>
    <mergeCell ref="G40:G41"/>
    <mergeCell ref="K40:K41"/>
    <mergeCell ref="L40:L41"/>
    <mergeCell ref="B38:B39"/>
    <mergeCell ref="C38:C39"/>
    <mergeCell ref="D38:D39"/>
    <mergeCell ref="E38:E39"/>
    <mergeCell ref="A56:A59"/>
    <mergeCell ref="B199:B201"/>
    <mergeCell ref="C199:C201"/>
    <mergeCell ref="D199:D201"/>
    <mergeCell ref="E199:E201"/>
    <mergeCell ref="F199:F201"/>
    <mergeCell ref="A65:A66"/>
    <mergeCell ref="B71:B72"/>
    <mergeCell ref="C71:C72"/>
    <mergeCell ref="D71:D72"/>
    <mergeCell ref="E71:E72"/>
    <mergeCell ref="F71:F72"/>
    <mergeCell ref="F69:F70"/>
    <mergeCell ref="E67:E68"/>
    <mergeCell ref="F67:F68"/>
    <mergeCell ref="A73:A77"/>
    <mergeCell ref="A78:A82"/>
    <mergeCell ref="A105:A108"/>
    <mergeCell ref="B87:B88"/>
    <mergeCell ref="A126:A129"/>
    <mergeCell ref="D87:D88"/>
    <mergeCell ref="A130:A136"/>
    <mergeCell ref="B133:B134"/>
    <mergeCell ref="C133:C134"/>
    <mergeCell ref="A45:A49"/>
    <mergeCell ref="A60:A64"/>
    <mergeCell ref="A148:A152"/>
    <mergeCell ref="A159:A162"/>
    <mergeCell ref="A169:A172"/>
    <mergeCell ref="L151:L152"/>
    <mergeCell ref="A153:A157"/>
    <mergeCell ref="A163:A167"/>
    <mergeCell ref="B151:B152"/>
    <mergeCell ref="L69:L70"/>
    <mergeCell ref="L67:L68"/>
    <mergeCell ref="H67:H68"/>
    <mergeCell ref="I67:I68"/>
    <mergeCell ref="J67:J68"/>
    <mergeCell ref="L87:L88"/>
    <mergeCell ref="K87:K88"/>
    <mergeCell ref="C87:C88"/>
    <mergeCell ref="I71:I72"/>
    <mergeCell ref="H69:H70"/>
    <mergeCell ref="I69:I70"/>
    <mergeCell ref="J69:J70"/>
    <mergeCell ref="K69:K70"/>
    <mergeCell ref="J71:J72"/>
    <mergeCell ref="K71:K72"/>
    <mergeCell ref="D133:D134"/>
    <mergeCell ref="K133:K134"/>
    <mergeCell ref="L133:L134"/>
    <mergeCell ref="B135:B136"/>
    <mergeCell ref="C135:C136"/>
    <mergeCell ref="D135:D136"/>
    <mergeCell ref="E135:E136"/>
    <mergeCell ref="F135:F136"/>
    <mergeCell ref="G135:G136"/>
    <mergeCell ref="K135:K136"/>
    <mergeCell ref="L135:L136"/>
    <mergeCell ref="A173:A177"/>
    <mergeCell ref="B182:B183"/>
    <mergeCell ref="C182:C183"/>
    <mergeCell ref="D182:D183"/>
    <mergeCell ref="E182:E183"/>
    <mergeCell ref="A190:A193"/>
    <mergeCell ref="A195:A201"/>
    <mergeCell ref="B197:B198"/>
    <mergeCell ref="C197:C198"/>
    <mergeCell ref="D197:D198"/>
    <mergeCell ref="A179:A183"/>
    <mergeCell ref="A225:A231"/>
    <mergeCell ref="C229:C230"/>
    <mergeCell ref="F210:F211"/>
    <mergeCell ref="G210:G211"/>
    <mergeCell ref="K210:K211"/>
    <mergeCell ref="D229:D230"/>
    <mergeCell ref="E229:E230"/>
    <mergeCell ref="F229:F230"/>
    <mergeCell ref="G229:G230"/>
    <mergeCell ref="K229:K230"/>
    <mergeCell ref="A213:A217"/>
    <mergeCell ref="B218:B219"/>
    <mergeCell ref="C218:C219"/>
    <mergeCell ref="D218:D219"/>
    <mergeCell ref="E218:E219"/>
    <mergeCell ref="F218:F219"/>
    <mergeCell ref="H218:H219"/>
    <mergeCell ref="I218:I219"/>
    <mergeCell ref="J218:J219"/>
    <mergeCell ref="H223:H224"/>
    <mergeCell ref="I223:I224"/>
    <mergeCell ref="J223:J224"/>
    <mergeCell ref="L284:L285"/>
    <mergeCell ref="A296:A300"/>
    <mergeCell ref="L248:L249"/>
    <mergeCell ref="A243:A247"/>
    <mergeCell ref="A232:A237"/>
    <mergeCell ref="B232:B233"/>
    <mergeCell ref="E253:E254"/>
    <mergeCell ref="F253:F254"/>
    <mergeCell ref="G253:G254"/>
    <mergeCell ref="F232:F233"/>
    <mergeCell ref="G232:G233"/>
    <mergeCell ref="K232:K233"/>
    <mergeCell ref="L232:L233"/>
    <mergeCell ref="C232:C233"/>
    <mergeCell ref="D232:D233"/>
    <mergeCell ref="E232:E233"/>
    <mergeCell ref="L253:L254"/>
    <mergeCell ref="J232:J233"/>
    <mergeCell ref="H248:H249"/>
    <mergeCell ref="I248:I249"/>
    <mergeCell ref="J248:J249"/>
    <mergeCell ref="H253:H254"/>
    <mergeCell ref="I253:I254"/>
    <mergeCell ref="J253:J254"/>
    <mergeCell ref="C151:C152"/>
    <mergeCell ref="D151:D152"/>
    <mergeCell ref="E151:E152"/>
    <mergeCell ref="K151:K152"/>
    <mergeCell ref="L229:L230"/>
    <mergeCell ref="B227:B228"/>
    <mergeCell ref="C227:C228"/>
    <mergeCell ref="D227:D228"/>
    <mergeCell ref="E227:E228"/>
    <mergeCell ref="F227:F228"/>
    <mergeCell ref="G227:G228"/>
    <mergeCell ref="L218:L219"/>
    <mergeCell ref="L210:L211"/>
    <mergeCell ref="F197:F198"/>
    <mergeCell ref="K199:K201"/>
    <mergeCell ref="L199:L201"/>
    <mergeCell ref="K182:K183"/>
    <mergeCell ref="L182:L183"/>
    <mergeCell ref="G197:G198"/>
    <mergeCell ref="K197:K198"/>
    <mergeCell ref="L197:L198"/>
    <mergeCell ref="G199:G201"/>
    <mergeCell ref="H232:H233"/>
    <mergeCell ref="I232:I233"/>
    <mergeCell ref="K227:K228"/>
    <mergeCell ref="D210:D211"/>
    <mergeCell ref="B210:B211"/>
    <mergeCell ref="C210:C211"/>
    <mergeCell ref="E210:E211"/>
    <mergeCell ref="G218:G219"/>
    <mergeCell ref="K218:K219"/>
    <mergeCell ref="J210:J211"/>
    <mergeCell ref="G2:L2"/>
    <mergeCell ref="A306:A310"/>
    <mergeCell ref="A37:A44"/>
    <mergeCell ref="D284:D285"/>
    <mergeCell ref="E284:E285"/>
    <mergeCell ref="F284:F285"/>
    <mergeCell ref="G284:G285"/>
    <mergeCell ref="K284:K285"/>
    <mergeCell ref="A260:A264"/>
    <mergeCell ref="A270:A274"/>
    <mergeCell ref="A280:A285"/>
    <mergeCell ref="B284:B285"/>
    <mergeCell ref="C284:C285"/>
    <mergeCell ref="G248:G249"/>
    <mergeCell ref="K248:K249"/>
    <mergeCell ref="B253:B254"/>
    <mergeCell ref="C253:C254"/>
    <mergeCell ref="E133:E134"/>
    <mergeCell ref="F133:F134"/>
    <mergeCell ref="G133:G134"/>
    <mergeCell ref="E87:E88"/>
    <mergeCell ref="F87:F88"/>
    <mergeCell ref="I210:I211"/>
    <mergeCell ref="B69:B70"/>
    <mergeCell ref="D253:D254"/>
    <mergeCell ref="A302:A305"/>
    <mergeCell ref="K253:K254"/>
    <mergeCell ref="A202:A206"/>
    <mergeCell ref="I182:I183"/>
    <mergeCell ref="J182:J183"/>
    <mergeCell ref="H210:H211"/>
    <mergeCell ref="A67:A71"/>
    <mergeCell ref="B67:B68"/>
    <mergeCell ref="C67:C68"/>
    <mergeCell ref="D67:D68"/>
    <mergeCell ref="G151:G152"/>
    <mergeCell ref="F182:F183"/>
    <mergeCell ref="E197:E198"/>
    <mergeCell ref="G182:G183"/>
    <mergeCell ref="C69:C70"/>
    <mergeCell ref="D69:D70"/>
    <mergeCell ref="E69:E70"/>
    <mergeCell ref="F151:F152"/>
    <mergeCell ref="B248:B249"/>
    <mergeCell ref="C248:C249"/>
    <mergeCell ref="D248:D249"/>
    <mergeCell ref="E248:E249"/>
    <mergeCell ref="F248:F249"/>
  </mergeCells>
  <pageMargins left="0.31496062992125984" right="0.31496062992125984" top="0.35433070866141736" bottom="0.35433070866141736" header="0.31496062992125984" footer="0.31496062992125984"/>
  <pageSetup paperSize="9" scale="71" orientation="landscape" r:id="rId1"/>
  <rowBreaks count="13" manualBreakCount="13">
    <brk id="30" max="16383" man="1"/>
    <brk id="54" max="16383" man="1"/>
    <brk id="72" max="16383" man="1"/>
    <brk id="98" max="16383" man="1"/>
    <brk id="118" max="16383" man="1"/>
    <brk id="136" max="16383" man="1"/>
    <brk id="157" max="16383" man="1"/>
    <brk id="172" max="16383" man="1"/>
    <brk id="193" max="16383" man="1"/>
    <brk id="217" max="16383" man="1"/>
    <brk id="237" max="16383" man="1"/>
    <brk id="264" max="16383" man="1"/>
    <brk id="2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2018-10-01T08:05:49Z</dcterms:modified>
</cp:coreProperties>
</file>